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1865" tabRatio="807"/>
  </bookViews>
  <sheets>
    <sheet name="Հավելված N 1, աղ N 4" sheetId="8" r:id="rId1"/>
  </sheets>
  <definedNames>
    <definedName name="_xlnm.Print_Area" localSheetId="0">'Հավելված N 1, աղ N 4'!$A$1:$F$128</definedName>
    <definedName name="_xlnm.Print_Titles" localSheetId="0">'Հավելված N 1, աղ N 4'!$6:$7</definedName>
    <definedName name="Z_13F83A3E_B6D8_42AC_B920_567484E5956F_.wvu.Cols" localSheetId="0" hidden="1">'Հավելված N 1, աղ N 4'!#REF!,'Հավելված N 1, աղ N 4'!#REF!</definedName>
    <definedName name="Z_13F83A3E_B6D8_42AC_B920_567484E5956F_.wvu.PrintArea" localSheetId="0" hidden="1">'Հավելված N 1, աղ N 4'!$A$1:$F$82</definedName>
    <definedName name="Z_15B1EF34_1112_4495_91A9_A2B9971866BB_.wvu.Cols" localSheetId="0" hidden="1">'Հավելված N 1, աղ N 4'!#REF!</definedName>
    <definedName name="Z_28FBE60C_4D80_4C3C_B7B6_E911F1BA74D6_.wvu.Cols" localSheetId="0" hidden="1">'Հավելված N 1, աղ N 4'!#REF!,'Հավելված N 1, աղ N 4'!#REF!,'Հավելված N 1, աղ N 4'!#REF!</definedName>
    <definedName name="Z_28FBE60C_4D80_4C3C_B7B6_E911F1BA74D6_.wvu.PrintArea" localSheetId="0" hidden="1">'Հավելված N 1, աղ N 4'!$A$1:$F$82</definedName>
    <definedName name="Z_28FBE60C_4D80_4C3C_B7B6_E911F1BA74D6_.wvu.PrintTitles" localSheetId="0" hidden="1">'Հավելված N 1, աղ N 4'!#REF!</definedName>
    <definedName name="Z_6E1D33A1_9AEB_4C8B_97E5_3DA8F987F057_.wvu.PrintArea" localSheetId="0" hidden="1">'Հավելված N 1, աղ N 4'!$A$1:$F$82</definedName>
    <definedName name="Z_6E1D33A1_9AEB_4C8B_97E5_3DA8F987F057_.wvu.Rows" localSheetId="0" hidden="1">'Հավելված N 1, աղ N 4'!$1:$3</definedName>
    <definedName name="Z_7F2E6424_D063_4EBF_A186_A35F70A8524B_.wvu.PrintArea" localSheetId="0" hidden="1">'Հավելված N 1, աղ N 4'!$A$1:$F$82</definedName>
    <definedName name="Z_7F2E6424_D063_4EBF_A186_A35F70A8524B_.wvu.Rows" localSheetId="0" hidden="1">'Հավելված N 1, աղ N 4'!$1:$3</definedName>
    <definedName name="Z_DE3A1748_A9E6_4267_90C4_BD50F66A61E4_.wvu.PrintArea" localSheetId="0" hidden="1">'Հավելված N 1, աղ N 4'!$A$1:$F$82</definedName>
    <definedName name="Z_DE3A1748_A9E6_4267_90C4_BD50F66A61E4_.wvu.Rows" localSheetId="0" hidden="1">'Հավելված N 1, աղ N 4'!$1:$3</definedName>
  </definedNames>
  <calcPr calcId="144525"/>
  <customWorkbookViews>
    <customWorkbookView name="Arpenik Sahradyan - Personal View" guid="{2886B1C7-7EFC-4B79-86A0-EA37786F19B2}" mergeInterval="0" personalView="1" maximized="1" xWindow="-8" yWindow="-8" windowWidth="1936" windowHeight="1056" activeSheetId="6"/>
    <customWorkbookView name="Elena Khachatryan - Personal View" guid="{15B1EF34-1112-4495-91A9-A2B9971866BB}" mergeInterval="0" personalView="1" maximized="1" xWindow="-8" yWindow="-8" windowWidth="1936" windowHeight="1056" activeSheetId="5"/>
    <customWorkbookView name="Yelena_Khachatryan - Personal View" guid="{DE3A1748-A9E6-4267-90C4-BD50F66A61E4}" mergeInterval="0" personalView="1" maximized="1" xWindow="1" yWindow="1" windowWidth="1280" windowHeight="776" activeSheetId="1"/>
    <customWorkbookView name="Evelina.Grigoryan - Personal View" guid="{6E1D33A1-9AEB-4C8B-97E5-3DA8F987F057}" mergeInterval="0" personalView="1" maximized="1" windowWidth="1436" windowHeight="736" activeSheetId="1"/>
    <customWorkbookView name="user - Personal View" guid="{50CF37FC-883F-4031-B543-8A37F4EE412E}" mergeInterval="0" personalView="1" maximized="1" windowWidth="1020" windowHeight="509" activeSheetId="3"/>
    <customWorkbookView name="Ani.Khanaghyan - Personal View" guid="{F88E1BEB-04FA-4FE4-87E9-D00EB46CAB62}" mergeInterval="0" personalView="1" maximized="1" xWindow="1" yWindow="1" windowWidth="1280" windowHeight="776" activeSheetId="4"/>
    <customWorkbookView name="anna.ohanyan - Personal View" guid="{73AE7F0F-2263-4309-B8BF-1CE4EEECA809}" mergeInterval="0" personalView="1" maximized="1" windowWidth="1020" windowHeight="596" tabRatio="654" activeSheetId="5"/>
    <customWorkbookView name="ghayser - Personal View" guid="{A6B5AF61-3216-4B91-8050-F59FEA595D5A}" mergeInterval="0" personalView="1" maximized="1" windowWidth="1436" windowHeight="754" tabRatio="837" activeSheetId="1"/>
    <customWorkbookView name="MNaira - Personal View" guid="{2DE5A455-A485-495A-8DB0-667144F0C1F8}" mergeInterval="0" personalView="1" maximized="1" windowWidth="1020" windowHeight="543" tabRatio="842" activeSheetId="1"/>
    <customWorkbookView name="SArpi - Personal View" guid="{2345E28A-6285-4154-A5CF-6D585E461BD6}" mergeInterval="0" personalView="1" maximized="1" windowWidth="1020" windowHeight="596" activeSheetId="1"/>
    <customWorkbookView name="msuzana - Personal View" guid="{BF30329F-7100-4B05-BF66-6F828BC87560}" mergeInterval="0" personalView="1" maximized="1" windowWidth="1276" windowHeight="859" tabRatio="837" activeSheetId="1"/>
    <customWorkbookView name="agrigor - Personal View" guid="{894C4CF8-E322-4B2B-B587-240EABA25548}" mergeInterval="0" personalView="1" maximized="1" windowWidth="1436" windowHeight="754" tabRatio="865" activeSheetId="1"/>
    <customWorkbookView name="Annao - Personal View" guid="{5C721925-9BB2-4481-82DF-CF89B1EE6F99}" mergeInterval="0" personalView="1" maximized="1" windowWidth="796" windowHeight="402" tabRatio="840" activeSheetId="4"/>
    <customWorkbookView name="HVahag - Personal View" guid="{93977DF1-9257-46C1-B7FD-F00030EC9C9B}" mergeInterval="0" personalView="1" maximized="1" windowWidth="1020" windowHeight="592" tabRatio="837" activeSheetId="1"/>
    <customWorkbookView name="Hayser Gasparyan - Personal View" guid="{F0F134FE-9C18-4748-B429-D21757D5744A}" mergeInterval="0" personalView="1" maximized="1" windowWidth="1916" windowHeight="761" activeSheetId="3"/>
    <customWorkbookView name="MinFin - Personal View" guid="{7F2E6424-D063-4EBF-A186-A35F70A8524B}" mergeInterval="0" personalView="1" maximized="1" windowWidth="1276" windowHeight="745" activeSheetId="1"/>
    <customWorkbookView name="Evelina Grigoryan - Personal View" guid="{28FBE60C-4D80-4C3C-B7B6-E911F1BA74D6}" mergeInterval="0" personalView="1" maximized="1" xWindow="-8" yWindow="-8" windowWidth="1936" windowHeight="1056" activeSheetId="5"/>
    <customWorkbookView name="Anna Ohanyan - Personal View" guid="{13F83A3E-B6D8-42AC-B920-567484E5956F}" mergeInterval="0" personalView="1" xWindow="-8" yWindow="14" windowWidth="1436" windowHeight="749" tabRatio="807" activeSheetId="5"/>
  </customWorkbookViews>
</workbook>
</file>

<file path=xl/calcChain.xml><?xml version="1.0" encoding="utf-8"?>
<calcChain xmlns="http://schemas.openxmlformats.org/spreadsheetml/2006/main">
  <c r="F119" i="8" l="1"/>
  <c r="F118" i="8"/>
  <c r="E119" i="8"/>
  <c r="E118" i="8" s="1"/>
  <c r="D118" i="8" s="1"/>
  <c r="D123" i="8"/>
  <c r="F42" i="8"/>
  <c r="F41" i="8" s="1"/>
  <c r="E42" i="8"/>
  <c r="D42" i="8" s="1"/>
  <c r="D46" i="8"/>
  <c r="F115" i="8"/>
  <c r="F114" i="8"/>
  <c r="E115" i="8"/>
  <c r="E114" i="8" s="1"/>
  <c r="D114" i="8" s="1"/>
  <c r="D117" i="8"/>
  <c r="F97" i="8"/>
  <c r="D97" i="8" s="1"/>
  <c r="F96" i="8"/>
  <c r="E97" i="8"/>
  <c r="E96" i="8"/>
  <c r="D96" i="8" s="1"/>
  <c r="D80" i="8"/>
  <c r="D79" i="8"/>
  <c r="D78" i="8"/>
  <c r="D77" i="8"/>
  <c r="D76" i="8"/>
  <c r="D75" i="8"/>
  <c r="D71" i="8"/>
  <c r="D67" i="8"/>
  <c r="F125" i="8"/>
  <c r="F124" i="8"/>
  <c r="E125" i="8"/>
  <c r="E124" i="8"/>
  <c r="F92" i="8"/>
  <c r="D92" i="8" s="1"/>
  <c r="F91" i="8"/>
  <c r="D91" i="8" s="1"/>
  <c r="E92" i="8"/>
  <c r="E91" i="8"/>
  <c r="F73" i="8"/>
  <c r="E73" i="8"/>
  <c r="D73" i="8" s="1"/>
  <c r="F62" i="8"/>
  <c r="E62" i="8"/>
  <c r="F81" i="8"/>
  <c r="E81" i="8"/>
  <c r="D81" i="8" s="1"/>
  <c r="F56" i="8"/>
  <c r="E56" i="8"/>
  <c r="F52" i="8"/>
  <c r="F51" i="8" s="1"/>
  <c r="E52" i="8"/>
  <c r="D52" i="8" s="1"/>
  <c r="F47" i="8"/>
  <c r="E47" i="8"/>
  <c r="F37" i="8"/>
  <c r="F36" i="8"/>
  <c r="E37" i="8"/>
  <c r="E36" i="8"/>
  <c r="D36" i="8" s="1"/>
  <c r="F32" i="8"/>
  <c r="E32" i="8"/>
  <c r="F24" i="8"/>
  <c r="E24" i="8"/>
  <c r="F19" i="8"/>
  <c r="E19" i="8"/>
  <c r="D19" i="8" s="1"/>
  <c r="F14" i="8"/>
  <c r="E14" i="8"/>
  <c r="F10" i="8"/>
  <c r="F9" i="8" s="1"/>
  <c r="E10" i="8"/>
  <c r="D12" i="8"/>
  <c r="D13" i="8"/>
  <c r="D17" i="8"/>
  <c r="D16" i="8"/>
  <c r="D122" i="8"/>
  <c r="D121" i="8"/>
  <c r="D128" i="8"/>
  <c r="D127" i="8"/>
  <c r="D69" i="8"/>
  <c r="D65" i="8"/>
  <c r="D72" i="8"/>
  <c r="D70" i="8"/>
  <c r="D68" i="8"/>
  <c r="D66" i="8"/>
  <c r="D64" i="8"/>
  <c r="D103" i="8"/>
  <c r="D101" i="8"/>
  <c r="D107" i="8"/>
  <c r="D105" i="8"/>
  <c r="D109" i="8"/>
  <c r="D113" i="8"/>
  <c r="D111" i="8"/>
  <c r="D58" i="8"/>
  <c r="D59" i="8"/>
  <c r="D60" i="8"/>
  <c r="D35" i="8"/>
  <c r="D34" i="8"/>
  <c r="D26" i="8"/>
  <c r="D31" i="8"/>
  <c r="D30" i="8"/>
  <c r="D27" i="8"/>
  <c r="D29" i="8"/>
  <c r="D28" i="8"/>
  <c r="D23" i="8"/>
  <c r="D112" i="8"/>
  <c r="D110" i="8"/>
  <c r="D108" i="8"/>
  <c r="D106" i="8"/>
  <c r="D104" i="8"/>
  <c r="D102" i="8"/>
  <c r="D100" i="8"/>
  <c r="D99" i="8"/>
  <c r="D87" i="8"/>
  <c r="D90" i="8"/>
  <c r="D89" i="8"/>
  <c r="D88" i="8"/>
  <c r="D50" i="8"/>
  <c r="D49" i="8"/>
  <c r="D45" i="8"/>
  <c r="D44" i="8"/>
  <c r="D22" i="8"/>
  <c r="D21" i="8"/>
  <c r="D40" i="8"/>
  <c r="D39" i="8"/>
  <c r="D55" i="8"/>
  <c r="D54" i="8"/>
  <c r="D95" i="8"/>
  <c r="D94" i="8"/>
  <c r="D86" i="8"/>
  <c r="D85" i="8"/>
  <c r="D84" i="8"/>
  <c r="D83" i="8"/>
  <c r="D125" i="8"/>
  <c r="D10" i="8"/>
  <c r="D14" i="8"/>
  <c r="F18" i="8"/>
  <c r="E9" i="8"/>
  <c r="D9" i="8" s="1"/>
  <c r="D32" i="8"/>
  <c r="D62" i="8"/>
  <c r="D37" i="8"/>
  <c r="F61" i="8"/>
  <c r="D24" i="8"/>
  <c r="D56" i="8"/>
  <c r="E61" i="8"/>
  <c r="D61" i="8" s="1"/>
  <c r="D124" i="8"/>
  <c r="D47" i="8"/>
  <c r="E41" i="8"/>
  <c r="D41" i="8" s="1"/>
  <c r="F8" i="8" l="1"/>
  <c r="E51" i="8"/>
  <c r="D51" i="8" s="1"/>
  <c r="E8" i="8"/>
  <c r="D8" i="8" s="1"/>
  <c r="E18" i="8"/>
  <c r="D18" i="8" s="1"/>
  <c r="D119" i="8"/>
  <c r="D115" i="8"/>
</calcChain>
</file>

<file path=xl/sharedStrings.xml><?xml version="1.0" encoding="utf-8"?>
<sst xmlns="http://schemas.openxmlformats.org/spreadsheetml/2006/main" count="224" uniqueCount="171">
  <si>
    <t xml:space="preserve"> Ընդամենը </t>
  </si>
  <si>
    <t xml:space="preserve"> այդ թվում </t>
  </si>
  <si>
    <t xml:space="preserve"> Վարկային միջոցներ </t>
  </si>
  <si>
    <t xml:space="preserve"> Համաֆինան_x000D_-
սավորում </t>
  </si>
  <si>
    <t>Հավելված N 1</t>
  </si>
  <si>
    <t>Ծրագիր</t>
  </si>
  <si>
    <t>ՕՏԱՐԵՐԿՐՅԱ ՊԵՏՈՒԹՅՈՒՆՆԵՐԻ և ԿԱԶՄԱԿԵՐՊՈՒԹՅՈՒՆՆԵՐԻ  ԱՋԱԿՑՈՒԹՅԱՄԲ ԻՐԱԿԱՆԱՑՎՈՂ ՎԱՐԿԱՅԻՆ ԾՐԱԳՐԵՐԻ ԵՎ ՄԻՋՈՑԱՌՈՒՄՆԵՐԻ 2019 ԹՎԱԿԱՆԻ ԾԱԽՍԵՐԻ ՎԵՐԱԲԵՐՅԱԼ</t>
  </si>
  <si>
    <t>Միջոցառում</t>
  </si>
  <si>
    <t>11001</t>
  </si>
  <si>
    <t>Ծրագրային դասիչ</t>
  </si>
  <si>
    <t>Բյուջետային գլխավոր կարգադրիչների, ծրագրերի և միջոցառումների անվանումները</t>
  </si>
  <si>
    <t>ԸՆԴԱՄԵՆԸ 
այդ թվում</t>
  </si>
  <si>
    <t xml:space="preserve"> այդ թվում` </t>
  </si>
  <si>
    <t>1167</t>
  </si>
  <si>
    <t>Էլեկտրաէներգետիկ համակարգի զարգացման ծրագիր</t>
  </si>
  <si>
    <t>32001</t>
  </si>
  <si>
    <t>11002</t>
  </si>
  <si>
    <t>32002</t>
  </si>
  <si>
    <t>ՀՀ ՎԱՐՉԱՊԵՏԻ ԱՇԽԱՏԱԿԱԶՄ</t>
  </si>
  <si>
    <t>ՀՀ  ԱՌՈՂՋԱՊԱՀՈՒԹՅԱՆ ՆԱԽԱՐԱՐՈՒԹՅՈՒՆ</t>
  </si>
  <si>
    <t>ՀՀ  ՏԱՐԱԾՔԱՅԻՆ ԿԱՌԱՎԱՐՄԱՆ ԵՎ ԶԱՐԳԱՑՄԱՆ ՆԱԽԱՐԱՐՈՒԹՅՈՒՆ</t>
  </si>
  <si>
    <t>ՀՀ  ԷՆԵՐԳԵՏԻԿ ԵՆԹԱԿԱՌՈՒՑՎԱԾՔՆԵՐԻ ԵՎ ԲՆԱԿԱՆ ՊԱՇԱՐՆԵՐԻ ՆԱԽԱՐԱՐՈՒԹՅՈՒՆ</t>
  </si>
  <si>
    <t>ՀՀ ՏՆՏԵՍԱԿԱՆ ԶԱՐԳԱՑՄԱՆ ԵՎ ՆԵՐԴՐՈՒՄՆԵՐԻ ՆԱԽԱՐԱՐՈՒԹՅՈՒՆ</t>
  </si>
  <si>
    <t>11003</t>
  </si>
  <si>
    <t>11004</t>
  </si>
  <si>
    <t>32003</t>
  </si>
  <si>
    <t>32004</t>
  </si>
  <si>
    <t>1040</t>
  </si>
  <si>
    <t>Կոշտ թափոնների կառավարում</t>
  </si>
  <si>
    <t>Եվրոպական  ներդրումային բանկի աջակցությամբ իրականացվող «Երևանի  կոշտ թափոնների կառավարման» ծրագիր</t>
  </si>
  <si>
    <t>Վերակառուցման և զարգացման եվրոպական բանկի աջակցությամբ իրականացվող «Երևանի  կոշտ թափոնների կառավարման» ծրագիր</t>
  </si>
  <si>
    <t>Վերակառուցման և զարգացման եվրոպական բանկի աջակցությամբ իրականացվող «Կոտայքի և Գեղարքունիքի մարզերի կոշտ թափոնների կառավարման» ծրագիր</t>
  </si>
  <si>
    <t>1157</t>
  </si>
  <si>
    <t>Քաղաքային զարգացում</t>
  </si>
  <si>
    <t>12003</t>
  </si>
  <si>
    <t>12005</t>
  </si>
  <si>
    <t>12010</t>
  </si>
  <si>
    <t>12011</t>
  </si>
  <si>
    <t>12012</t>
  </si>
  <si>
    <t>12013</t>
  </si>
  <si>
    <t>12017</t>
  </si>
  <si>
    <t>Վերակառուցման և զարգացման եվրոպական բանկի աջակցությամբ իրականացվող Երևանի քաղաքային լուսավորության ծրագրի կատարման ապահովում</t>
  </si>
  <si>
    <t>Վերակառուցման և զարգացման եվրոպական բանկի աջակցությամբ իրականացվող Երևանի մետրոպոլիտենի վերակառուցման երկրորդ ծրագիր</t>
  </si>
  <si>
    <t>Եվրոպական ներդրումային բանկի աջակցությամբ իրականացվող Երևանի մետրոպոլիտենի վերակառուցման երկրորդ ծրագիր</t>
  </si>
  <si>
    <t>Ասիական զարգացման բանկի աջակցությամբ իրականացվող քաղաքային կայուն զարգացման ծրագիր</t>
  </si>
  <si>
    <t>Ասիական զարգացման բանկի աջակցությամբ իրականացվող քաղաքային կայուն զարգացման երկրորդ ծրագիր</t>
  </si>
  <si>
    <t>Վերակառուցման և զարգացման եվրոպական բանկի աջակցությամբ իրականացվող Գյումրու քաղաքային ճանապարհների ծրագիր</t>
  </si>
  <si>
    <t>1189</t>
  </si>
  <si>
    <t>Դպրոցների սեյսմիկ անվտանգության մակարդակի բարձրացման ծրագիր</t>
  </si>
  <si>
    <t>Ասիական զարգացման բանկի աջակցությամբ իրականացվող դպրոցների սեյսմիկ պաշտպանության ծրագրի կառավարում</t>
  </si>
  <si>
    <t>12002</t>
  </si>
  <si>
    <t>ՀՀ ԳՅՈՒՂԱՏՆՏԵՍՈՒԹՅԱՆ ՆԱԽԱՐԱՐՈՒԹՅՈՒՆ</t>
  </si>
  <si>
    <t>1086</t>
  </si>
  <si>
    <t>Գյուղական ենթակառուցվածքների վերականգնում և զարգացում</t>
  </si>
  <si>
    <t>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</si>
  <si>
    <t>Համաշխարհային բանկի աջակցությամբ իրականացվող Համայնքների գյուղատնտեսական ռեսուրսների կառավարման և մրցունակության երկրորդ ծրագրի շրջանակներում տրանսֆերտների տրամադրում գյուղական ենթակառուցվածքների վերականգնման և/կամ զարգացման նպատակով</t>
  </si>
  <si>
    <t>1134</t>
  </si>
  <si>
    <t>Ենթակառուցվածքների և գյուղական ֆինանսավորման աջակցություն</t>
  </si>
  <si>
    <t>Գյուղատնտեսության զարգացման միջազգային հիմնադրամի աջակցությամբ իրականացվող ենթակառուցվածքների և գյուղական ֆինանսավորման աջակցության վարկային ծրագիր</t>
  </si>
  <si>
    <t xml:space="preserve">ՕՊԵԿ զարգացման միջազգային հիմնադրամի աջակցությամբ իրականացվող ենթակառուցվածքների և գյուղական ֆինանսավորման աջակցության վարկային ծրագիր </t>
  </si>
  <si>
    <t>12001</t>
  </si>
  <si>
    <t>ՕՊԵԿ զարգացման միջազգային հիմնադրամի աջակցությամբ իրականացվող ենթակառուցվածքների և գյուղական ֆինանսավորման աջակցության վարկային ծրագրի շրջանակներում ոռոգման և ջրամատակարարման համակարգերի վերակառուցում</t>
  </si>
  <si>
    <t>1049</t>
  </si>
  <si>
    <t>Ճանապարհային ցանցի բարելավում</t>
  </si>
  <si>
    <t>11005</t>
  </si>
  <si>
    <t>11006</t>
  </si>
  <si>
    <t>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</si>
  <si>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</si>
  <si>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11008</t>
  </si>
  <si>
    <t>Եվրոպական ներդրումային  բանկի աջակցությամբ իրականացվող Մ6 Վանաձոր-Ալավերդի-Վրաստանի սահման միջպետական նշանակության ճանապարհի վերականգնման ծրագրի համակարգում և կառավարում</t>
  </si>
  <si>
    <t>Ասիական զարգացման բանկի աջակցությամբ իրականացվող Հյուսիս-հարավ միջանցքի զարգացման ծրագրի համակարգում և կառավարում</t>
  </si>
  <si>
    <t>11009</t>
  </si>
  <si>
    <t>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</si>
  <si>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>11010</t>
  </si>
  <si>
    <t>11011</t>
  </si>
  <si>
    <t>Եվրասիական զարգացման բանկի աջակցությամբ իրականացվող Հյուսիս-հարավ միջանցքի զարգացման ծրագրի համակարգում և կառավարում</t>
  </si>
  <si>
    <t>11012</t>
  </si>
  <si>
    <t>21003</t>
  </si>
  <si>
    <t>21004</t>
  </si>
  <si>
    <t>21005</t>
  </si>
  <si>
    <t>Եվրոպական ներդրումային բանկի աջակցությամբ իրականացվող Մ6 Վանաձոր-Ալավերդի-Վրաստանի սահման միջպետական նշանակության ճանապարհի կառուցում և հիմնանորոգում</t>
  </si>
  <si>
    <t>21006</t>
  </si>
  <si>
    <t>Ասիական զարգացման բանկի աջակցությամբ իրականացվող Հյուսիս-հարավ միջանցքի զարգացման վարկային ծրագիր, Տրանշ 2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</si>
  <si>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</si>
  <si>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21008</t>
  </si>
  <si>
    <t>21009</t>
  </si>
  <si>
    <t>Եվրոպական ներդրումային բանկի աջակցությամբ իրականացվող Հյուսիս-հարավ միջանցքի զարգացման վարկային ծրագիր, Տրանշ 3</t>
  </si>
  <si>
    <t>Ասիական զարգացման բանկի աջակցությամբ իրականացվող Հյուսիս-հարավ միջանցքի զարգացման վարկային ծրագիր, Տրանշ 3</t>
  </si>
  <si>
    <t>21011</t>
  </si>
  <si>
    <t>1053</t>
  </si>
  <si>
    <t>Առողջապահության համակարգի արդիականացման և արդյունավետության բարձրացման ծրագիր</t>
  </si>
  <si>
    <t xml:space="preserve">Համաշխարհային բանկի աջակցությամբ իրականացվող Ոչ վարակիչ հիվանդությունների կանխարգելման և վերահսկման ծրագիր </t>
  </si>
  <si>
    <t xml:space="preserve">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 </t>
  </si>
  <si>
    <t>1192</t>
  </si>
  <si>
    <t>Կրթության որակի ապահովում</t>
  </si>
  <si>
    <t>Համաշխարհային բանկի կողմից իրականացվող «Կրթության բարելավում» վարկային ծրագիր</t>
  </si>
  <si>
    <t>1004</t>
  </si>
  <si>
    <t>Ոռոգման համակարգի առողջացում</t>
  </si>
  <si>
    <t>Համաշխարհային բանկի աջակցությամբ իրականացվող ոռոգման համակարգերի արդյունավետության բարձրացման ծրագրի խորհրդատվություն և կառավարում</t>
  </si>
  <si>
    <t>Եվրասիական զարգացման բանկի աջակցությամբ իրականացվող ոռոգման համակարգերի զարգացման ծրագրի խորհրդատվություն և կառավարում</t>
  </si>
  <si>
    <t>Ֆրանսիայի Հանրապետության կառավարության աջակցությամբ իրականացվող Վեդու ջրամբարի կառուցման ծրագրի խորհրդատվություն և կառավարում</t>
  </si>
  <si>
    <t xml:space="preserve">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 </t>
  </si>
  <si>
    <t>Համաշխարհային բանկի աջակցությամբ իրականացվող Ոռոգման համակարգերի արդյունավետության բարձրացման ծրագրի շրջանակներում ջրային տնտեսության ենթակառուցվածքների հիմնանորոգում</t>
  </si>
  <si>
    <t>31003</t>
  </si>
  <si>
    <t>31005</t>
  </si>
  <si>
    <t>31001</t>
  </si>
  <si>
    <t>31004</t>
  </si>
  <si>
    <t>1072</t>
  </si>
  <si>
    <t>Եվրոպական ներդրումային բանկի աջակցությամբ իրականացվող Երևանի ջրամատակարարման բարելավման ծրագիր</t>
  </si>
  <si>
    <t>31002</t>
  </si>
  <si>
    <t>31006</t>
  </si>
  <si>
    <t>1018</t>
  </si>
  <si>
    <t>Պետական հատվածի արդիականացման ծրագիր</t>
  </si>
  <si>
    <t>1199</t>
  </si>
  <si>
    <t>Հարկային վարչարարության արդիականացման ծրագիր</t>
  </si>
  <si>
    <t>Սոցիալական պաշտպանության համակարգի բարեփոխումներ</t>
  </si>
  <si>
    <t xml:space="preserve">Համաշխարհային բանկի աջակցությամբ իրականացվող սոցիալական պաշտպանության ոլորտի վարչարարության երկրորդ ծրագիր
</t>
  </si>
  <si>
    <t>ՀՀ ՊԵՏԱԿԱՆ ԵԿԱՄՈՒՏՆԵՐԻ ԿՈՄԻՏԵ</t>
  </si>
  <si>
    <t>ՀՀ ԱՇԽԱՏԱՆՔԻ ԵՎ ՍՈՑԻԱԼԱԿԱՆ ՀԱՐՑԵՐԻ ՆԱԽԱՐԱՐՈՒԹՅՈՒՆ</t>
  </si>
  <si>
    <t>1019</t>
  </si>
  <si>
    <t xml:space="preserve">Սոցիալական ներդրումների և տեղական զարգացման ծրագիր
</t>
  </si>
  <si>
    <t xml:space="preserve">Համաշխարհային բանկի աջակցությամբ իրականացվող Տարածքային զարգացման հիմնադրամի ծրագրի կառավարում
</t>
  </si>
  <si>
    <t>1165</t>
  </si>
  <si>
    <t xml:space="preserve">Համաշխարհային բանկի աջակցությամբ իրականացվող առևտրի և ենթակառուցվածքների զարգացման ծրագիր
</t>
  </si>
  <si>
    <t xml:space="preserve">Համաշխարհային բանկի աջակցությամբ իրականացվող առևտրի և ենթակառուցվածքների զարգացման ծրագրի շրջանակներում սարքավորումների ձեռքբերում
</t>
  </si>
  <si>
    <t>Համաշխարհային բանկի աջակցությամբ իրականացվող առևտրի և ենթակառուցվածքների զարգացման ծրագրի շրջանակներում շենքերի և շինությունների հիմնանորոգում</t>
  </si>
  <si>
    <t>1190</t>
  </si>
  <si>
    <t>1206</t>
  </si>
  <si>
    <t>ՀՀ  ՊԱՇՏՊԱՆՈՒԹՅԱՆ ՆԱԽԱՐԱՐՈՒԹՅՈՒՆ</t>
  </si>
  <si>
    <t>1169</t>
  </si>
  <si>
    <t xml:space="preserve">ՀՀ պաշտպանության ապահովում
</t>
  </si>
  <si>
    <t>Համաշխարհային բանկի աջակցությամբ իրականացվող Տեղական տնտեսության և ենթակառուցվածքների զարգացման  ծրագրի կառավարում</t>
  </si>
  <si>
    <t>Զբոսաշրջության զարգացման ծրագիր</t>
  </si>
  <si>
    <t xml:space="preserve">Համաշխարհային բանկի աջակցությամբ իրականացվող Պետական հատվածի արդիականացման երրորդ  ծրագրի շրջանակներում էլեկտրոնային կառավարման համակարգերի և սարքավորումների ձեռքբերում
</t>
  </si>
  <si>
    <t xml:space="preserve">Համաշխարհային բանկի աջակցությամբ իրականացվող Պետական հատվածի արդիականացման երրորդ ծրագիր
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</si>
  <si>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</si>
  <si>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 Վերակառուցման և զարգացման միջազգային բանկի աջակցությամբ իրականացվող էլեկտրահաղորդման ցանցի բարելավման ծրագրի շրջանակներում «Աշնակ» ենթակայանի վերակառուցման ծրագրի խորհրդատվական և կառավարման ծառայություններ</t>
  </si>
  <si>
    <t xml:space="preserve"> Վերակառուցման և զարգացման միջազգային բանկի աջակցությամբ իրականացվող էլեկտրահաղորդման ցանցի բարելավման ծրագրի  շրջանակներում ներդրումներ «Բարձրավոլտ էլեկտրացանցեր» ՓԲԸ-ում, «Աշնակ» և «Արարատ-2» ենթակայնների վերակառուցման նպատակով</t>
  </si>
  <si>
    <t xml:space="preserve"> Վերակառուցման և զարգացման միջազգային բանկի աջակցությամբ իրականացվող էլեկտրահաղորդման ցանցի բարելավման ծրագրի  շրջանակներում Երևանի ՋԷԿ-ի ենթակայանի կառուցման խորհրդատվական և կառավարման ծառայություններ</t>
  </si>
  <si>
    <t>Վերակառուցման և զարգացման միջազգային բանկի աջակցությամբ իրականացվող էլեկտրահաղորդման ցանցի բարելավման ծրագրի շրջանակներում Ներդրումներ «Երևանի ջերմաէլեկտրակենտրոն» ՓԲԸ-ում Երևանի ՋԷԿ-ի ենթակայանի կառուցման նպատակով</t>
  </si>
  <si>
    <t xml:space="preserve"> Ասիական զարգացման բանկի աջակցությամբ իրականացվող էլեկտրաէներգիայի հաղորդման ցանցի վերակառուցման ծրագրի շրջանակներում 220 կՎ «Ագարակ-2» և «Շինուհայր» ենթակայանների վերակառուցման կառավարման ծառայություններ</t>
  </si>
  <si>
    <t xml:space="preserve"> Ասիական զարգացման բանկի աջակցությամբ իրականացվող էլեկտրաէներգիայի հաղորդման ցանցի վերակառուցման ծրագրի շրջանակներում ներդրումներ «Բարձրավոլտ էլեկտրացանցեր» ՓԲԸ-ում 220 կՎ «Ագարակ-2»  և «Շինուհայր»  ենթակայանների վերակառուցման նպատակով</t>
  </si>
  <si>
    <t>Ասիական զարգացման բանկի աջակցությամբ իրականացվող էլեկտրաէներգիայի հաղորդման ցանցի վերակառուցման ծրագրի շրջանակներում կարգավարման կառավարման ավտոմատացված համակարգի (SCADA) ընդլայնման խորհրդատվական և կառավարման ծառայություններ</t>
  </si>
  <si>
    <t>Ասիական զարգացման բանկի աջակցությամբ իրականացվող էլեկտրաէներգիայի հաղորդման ցանցի վերակառուցման ծրագրի շրջանակներում ներդրումներ «Էլեկտրաէներգետիկական համակարգի օպերատոր» ՓԲԸ-ում Կարգավարման կառավարման ավտոմատացված համակարգի (SCADA) ընդլայնման  և պահուստային կարգավարական կառավարման կենտրոնի կառուցման նպատակով</t>
  </si>
  <si>
    <t xml:space="preserve"> Համաշխարհային բանկի աջակցությամբ իրականացվող Կենսական նշանակության ճանապարհային ցանցի բարելավման ծրագրի շրջանակներում համակարգում և կառավարում</t>
  </si>
  <si>
    <t>Համաշխարհային բանկի աջակցությամբ իրականացվող Կենսական նշանակության ճանապարհային ցանցի բարելավման լրացուցիչ ծրագրի շրջանակներում համակարգում և կառավարում</t>
  </si>
  <si>
    <t>Համաշխարհային բանկի աջակցությամբ իրականացվող Կենսական նշանակության ճանապարհային ցանցի բարելավման լրացուցիչ ծրագրի շրջանակներում ավտոճանապարհների բարեկարգման աշխատանքներ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</si>
  <si>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</si>
  <si>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</si>
  <si>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</si>
  <si>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Համաշխարհային բանկի աջակցությամբ իրականացվող Հարկային վարչարարության արդիականացման ծրագրի շրջանակներում էլեկտրոնային կառավարման համակարգերի մշակում և ներդրում
</t>
  </si>
  <si>
    <t>Ջրամատակարարման և ջրահեռացման բարելավում</t>
  </si>
  <si>
    <t>հազար դրամ</t>
  </si>
  <si>
    <t>Գերմանիայի զարգացման վարկերի բանկի աջակցությամբ իրականացվող Լոռու /Վանաձորի/ մարզի ջրամատակարարման և ջրահեռացման համակարգերի վերականգնման ծրագիր՝ երկրորդ փուլ</t>
  </si>
  <si>
    <t>Գերմանիայի զարգացման վարկերի բանկի աջակցությամբ իրականացվող Շիրակի /Գյումրու/ մարզի ջրամատակարարման և ջրահեռացման համակարգերի վերականգնման ծրագիր՝ երկրորդ փուլ</t>
  </si>
  <si>
    <t>Ռուսաստանի Դաշնության կողմից տրամադրված պետական արտահանման երկրորդ վարկի հաշվին ռուսական արտադրության անհրաժեշտ ինժեներական և ավտոմոբիլային տեխնիկայով ապահովում</t>
  </si>
  <si>
    <t>Համաշխարհային բանկի աջակցությամբ իրականացվող Հարկային վարչարարության արդիականացման ծրագիր</t>
  </si>
  <si>
    <t>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</si>
  <si>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>Ներդրումների և արտահանման խթանման ծրագիր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</si>
  <si>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</si>
  <si>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Ֆրանսիայի Հանրապետության կառավարության աջակցությամբ իրականացվող Վեդու ջրամբարի կառուցում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</si>
  <si>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</si>
  <si>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</si>
  <si>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</si>
  <si>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Ջրամատակարարման և ջրահեռացման ենթակառուցվածքների հիմնանորոգում (Եվրոպակական ներդրումային բանկի աջակցությամբ իրականացվող Երևանի ջրամատակարարման բարելավման ծրագրի շրջանակներում)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</si>
  <si>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</si>
  <si>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 </t>
  </si>
  <si>
    <t>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կազմակերպությունում</t>
  </si>
  <si>
    <t>ՀՀ  ԿՐԹՈՒԹՅԱՆ ԵՎ ԳԻՏՈՒԹՅԱՆ ՆԱԽԱՐԱՐՈՒԹՅՈՒՆ</t>
  </si>
  <si>
    <t>ՀՀ ՏՐԱՆՍՊՈՐՏԻ, ԿԱՊԻ ԵՎ ՏԵՂԵԿԱՏՎԱԿԱՆ ՏԵԽՆՈԼՈԳԻԱՆԵՐԻ ՆԱԽԱՐԱՐՈՒԹՅՈՒՆ</t>
  </si>
  <si>
    <t>Աղյուսակ 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</si>
</sst>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_);_(* \(#,##0.0\);_(* &quot;-&quot;?_);_(@_)"/>
  </numFmts>
  <fonts count="12">
    <font>
      <sz val="10"/>
      <name val="Times Armenian"/>
    </font>
    <font>
      <sz val="10"/>
      <name val="Times Armenian"/>
      <family val="1"/>
    </font>
    <font>
      <sz val="11"/>
      <name val="Times Armenian"/>
      <family val="1"/>
    </font>
    <font>
      <sz val="10"/>
      <name val="Times Armenian"/>
      <family val="1"/>
    </font>
    <font>
      <b/>
      <sz val="12"/>
      <name val="GHEA Grapalat"/>
      <family val="3"/>
    </font>
    <font>
      <sz val="8"/>
      <name val="Arial Armenian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sz val="10"/>
      <color rgb="FF9C6500"/>
      <name val="Calibri"/>
      <family val="2"/>
      <scheme val="minor"/>
    </font>
    <font>
      <b/>
      <sz val="11"/>
      <color theme="0"/>
      <name val="GHEA Grapalat"/>
      <family val="3"/>
    </font>
    <font>
      <sz val="11"/>
      <color theme="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2" borderId="0" applyNumberFormat="0" applyBorder="0" applyAlignment="0" applyProtection="0"/>
    <xf numFmtId="0" fontId="3" fillId="0" borderId="0"/>
    <xf numFmtId="0" fontId="5" fillId="0" borderId="0">
      <alignment horizontal="left"/>
    </xf>
    <xf numFmtId="0" fontId="3" fillId="0" borderId="0"/>
    <xf numFmtId="0" fontId="2" fillId="0" borderId="0"/>
    <xf numFmtId="9" fontId="3" fillId="0" borderId="0" applyFont="0" applyFill="0" applyBorder="0" applyAlignment="0" applyProtection="0"/>
  </cellStyleXfs>
  <cellXfs count="119">
    <xf numFmtId="0" fontId="0" fillId="0" borderId="0" xfId="0"/>
    <xf numFmtId="164" fontId="8" fillId="0" borderId="1" xfId="2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49" fontId="7" fillId="0" borderId="3" xfId="13" applyNumberFormat="1" applyFont="1" applyFill="1" applyBorder="1" applyAlignment="1">
      <alignment horizontal="left" vertical="center" wrapText="1"/>
    </xf>
    <xf numFmtId="49" fontId="7" fillId="0" borderId="4" xfId="13" applyNumberFormat="1" applyFont="1" applyFill="1" applyBorder="1" applyAlignment="1">
      <alignment horizontal="left" vertical="center" wrapText="1"/>
    </xf>
    <xf numFmtId="49" fontId="7" fillId="0" borderId="5" xfId="13" applyNumberFormat="1" applyFont="1" applyFill="1" applyBorder="1" applyAlignment="1">
      <alignment horizontal="left" vertical="center" wrapText="1"/>
    </xf>
    <xf numFmtId="164" fontId="6" fillId="0" borderId="6" xfId="13" applyNumberFormat="1" applyFont="1" applyFill="1" applyBorder="1" applyAlignment="1">
      <alignment vertical="center" wrapText="1"/>
    </xf>
    <xf numFmtId="164" fontId="6" fillId="0" borderId="7" xfId="1" applyNumberFormat="1" applyFont="1" applyFill="1" applyBorder="1" applyAlignment="1">
      <alignment horizontal="center" vertical="center" wrapText="1"/>
    </xf>
    <xf numFmtId="49" fontId="7" fillId="0" borderId="1" xfId="13" applyNumberFormat="1" applyFont="1" applyFill="1" applyBorder="1" applyAlignment="1">
      <alignment horizontal="left" vertical="center" wrapText="1"/>
    </xf>
    <xf numFmtId="164" fontId="7" fillId="0" borderId="0" xfId="0" applyNumberFormat="1" applyFont="1" applyFill="1" applyBorder="1"/>
    <xf numFmtId="164" fontId="7" fillId="0" borderId="0" xfId="0" applyNumberFormat="1" applyFont="1" applyFill="1" applyBorder="1" applyAlignment="1">
      <alignment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vertical="center" wrapText="1"/>
    </xf>
    <xf numFmtId="49" fontId="7" fillId="0" borderId="3" xfId="13" applyNumberFormat="1" applyFont="1" applyFill="1" applyBorder="1" applyAlignment="1">
      <alignment horizontal="left" wrapText="1"/>
    </xf>
    <xf numFmtId="49" fontId="7" fillId="0" borderId="5" xfId="13" applyNumberFormat="1" applyFont="1" applyFill="1" applyBorder="1" applyAlignment="1">
      <alignment horizontal="left" wrapText="1"/>
    </xf>
    <xf numFmtId="164" fontId="6" fillId="0" borderId="8" xfId="1" applyNumberFormat="1" applyFont="1" applyFill="1" applyBorder="1" applyAlignment="1">
      <alignment horizontal="center" vertical="center" wrapText="1"/>
    </xf>
    <xf numFmtId="164" fontId="6" fillId="0" borderId="9" xfId="1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6" fillId="0" borderId="11" xfId="0" applyNumberFormat="1" applyFont="1" applyFill="1" applyBorder="1" applyAlignment="1">
      <alignment vertical="center" wrapText="1"/>
    </xf>
    <xf numFmtId="164" fontId="6" fillId="0" borderId="12" xfId="1" applyNumberFormat="1" applyFont="1" applyFill="1" applyBorder="1" applyAlignment="1">
      <alignment vertical="center" wrapText="1"/>
    </xf>
    <xf numFmtId="164" fontId="6" fillId="0" borderId="13" xfId="1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6" xfId="0" applyNumberFormat="1" applyFont="1" applyFill="1" applyBorder="1" applyAlignment="1">
      <alignment horizontal="center"/>
    </xf>
    <xf numFmtId="164" fontId="6" fillId="0" borderId="6" xfId="0" applyNumberFormat="1" applyFont="1" applyFill="1" applyBorder="1" applyAlignment="1">
      <alignment vertical="center" wrapText="1"/>
    </xf>
    <xf numFmtId="164" fontId="6" fillId="0" borderId="12" xfId="1" applyNumberFormat="1" applyFont="1" applyFill="1" applyBorder="1" applyAlignment="1">
      <alignment horizontal="center" vertical="center" wrapText="1"/>
    </xf>
    <xf numFmtId="164" fontId="6" fillId="0" borderId="14" xfId="1" applyNumberFormat="1" applyFont="1" applyFill="1" applyBorder="1" applyAlignment="1">
      <alignment horizontal="center" vertical="center" wrapText="1"/>
    </xf>
    <xf numFmtId="164" fontId="6" fillId="0" borderId="15" xfId="1" applyNumberFormat="1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 applyProtection="1">
      <alignment vertical="top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5" xfId="13" applyNumberFormat="1" applyFont="1" applyFill="1" applyBorder="1" applyAlignment="1">
      <alignment vertical="center" wrapText="1"/>
    </xf>
    <xf numFmtId="164" fontId="7" fillId="0" borderId="17" xfId="0" applyNumberFormat="1" applyFont="1" applyFill="1" applyBorder="1"/>
    <xf numFmtId="164" fontId="7" fillId="0" borderId="18" xfId="0" applyNumberFormat="1" applyFont="1" applyFill="1" applyBorder="1"/>
    <xf numFmtId="164" fontId="7" fillId="0" borderId="19" xfId="0" applyNumberFormat="1" applyFont="1" applyFill="1" applyBorder="1"/>
    <xf numFmtId="164" fontId="7" fillId="0" borderId="16" xfId="0" applyNumberFormat="1" applyFont="1" applyFill="1" applyBorder="1"/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7" xfId="1" applyNumberFormat="1" applyFont="1" applyFill="1" applyBorder="1" applyAlignment="1">
      <alignment horizontal="center" vertical="center" wrapText="1"/>
    </xf>
    <xf numFmtId="164" fontId="7" fillId="0" borderId="18" xfId="1" applyNumberFormat="1" applyFont="1" applyFill="1" applyBorder="1" applyAlignment="1">
      <alignment horizontal="center" vertical="center" wrapText="1"/>
    </xf>
    <xf numFmtId="164" fontId="7" fillId="0" borderId="19" xfId="1" applyNumberFormat="1" applyFont="1" applyFill="1" applyBorder="1" applyAlignment="1">
      <alignment horizontal="center" vertical="center" wrapText="1"/>
    </xf>
    <xf numFmtId="164" fontId="7" fillId="0" borderId="20" xfId="0" applyNumberFormat="1" applyFont="1" applyFill="1" applyBorder="1"/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21" xfId="1" applyNumberFormat="1" applyFont="1" applyFill="1" applyBorder="1" applyAlignment="1">
      <alignment horizontal="center" vertical="center" wrapText="1"/>
    </xf>
    <xf numFmtId="164" fontId="7" fillId="0" borderId="22" xfId="1" applyNumberFormat="1" applyFont="1" applyFill="1" applyBorder="1" applyAlignment="1">
      <alignment horizontal="center" vertical="center" wrapText="1"/>
    </xf>
    <xf numFmtId="164" fontId="7" fillId="0" borderId="23" xfId="1" applyNumberFormat="1" applyFont="1" applyFill="1" applyBorder="1" applyAlignment="1">
      <alignment horizontal="center" vertical="center" wrapText="1"/>
    </xf>
    <xf numFmtId="49" fontId="6" fillId="0" borderId="24" xfId="0" applyNumberFormat="1" applyFont="1" applyFill="1" applyBorder="1" applyAlignment="1" applyProtection="1">
      <alignment horizontal="center" vertical="top" wrapText="1"/>
      <protection locked="0"/>
    </xf>
    <xf numFmtId="49" fontId="6" fillId="0" borderId="25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25" xfId="13" applyNumberFormat="1" applyFont="1" applyFill="1" applyBorder="1" applyAlignment="1">
      <alignment vertical="center" wrapText="1"/>
    </xf>
    <xf numFmtId="164" fontId="7" fillId="0" borderId="26" xfId="0" applyNumberFormat="1" applyFont="1" applyFill="1" applyBorder="1"/>
    <xf numFmtId="164" fontId="7" fillId="0" borderId="27" xfId="0" applyNumberFormat="1" applyFont="1" applyFill="1" applyBorder="1"/>
    <xf numFmtId="164" fontId="7" fillId="0" borderId="28" xfId="0" applyNumberFormat="1" applyFont="1" applyFill="1" applyBorder="1"/>
    <xf numFmtId="164" fontId="7" fillId="0" borderId="11" xfId="0" applyNumberFormat="1" applyFont="1" applyFill="1" applyBorder="1" applyAlignment="1">
      <alignment horizontal="center"/>
    </xf>
    <xf numFmtId="164" fontId="6" fillId="0" borderId="29" xfId="1" applyNumberFormat="1" applyFont="1" applyFill="1" applyBorder="1" applyAlignment="1">
      <alignment horizontal="center" vertical="center" wrapText="1"/>
    </xf>
    <xf numFmtId="164" fontId="6" fillId="0" borderId="30" xfId="1" applyNumberFormat="1" applyFont="1" applyFill="1" applyBorder="1" applyAlignment="1">
      <alignment horizontal="center" vertical="center" wrapText="1"/>
    </xf>
    <xf numFmtId="164" fontId="6" fillId="0" borderId="31" xfId="1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32" xfId="1" applyNumberFormat="1" applyFont="1" applyFill="1" applyBorder="1" applyAlignment="1">
      <alignment horizontal="center" vertical="center" wrapText="1"/>
    </xf>
    <xf numFmtId="164" fontId="7" fillId="0" borderId="33" xfId="1" applyNumberFormat="1" applyFont="1" applyFill="1" applyBorder="1" applyAlignment="1">
      <alignment horizontal="center" vertical="center" wrapText="1"/>
    </xf>
    <xf numFmtId="49" fontId="6" fillId="0" borderId="34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35" xfId="1" applyNumberFormat="1" applyFont="1" applyFill="1" applyBorder="1" applyAlignment="1">
      <alignment horizontal="center" vertical="center" wrapText="1"/>
    </xf>
    <xf numFmtId="164" fontId="7" fillId="0" borderId="36" xfId="1" applyNumberFormat="1" applyFont="1" applyFill="1" applyBorder="1" applyAlignment="1">
      <alignment horizontal="center" vertical="center" wrapText="1"/>
    </xf>
    <xf numFmtId="164" fontId="7" fillId="0" borderId="37" xfId="1" applyNumberFormat="1" applyFont="1" applyFill="1" applyBorder="1" applyAlignment="1">
      <alignment horizontal="center" vertical="center" wrapText="1"/>
    </xf>
    <xf numFmtId="49" fontId="7" fillId="0" borderId="25" xfId="13" applyNumberFormat="1" applyFont="1" applyFill="1" applyBorder="1" applyAlignment="1">
      <alignment horizontal="left" vertical="center" wrapText="1"/>
    </xf>
    <xf numFmtId="164" fontId="7" fillId="0" borderId="26" xfId="1" applyNumberFormat="1" applyFont="1" applyFill="1" applyBorder="1" applyAlignment="1">
      <alignment horizontal="center" vertical="center" wrapText="1"/>
    </xf>
    <xf numFmtId="164" fontId="7" fillId="0" borderId="27" xfId="1" applyNumberFormat="1" applyFont="1" applyFill="1" applyBorder="1" applyAlignment="1">
      <alignment horizontal="center" vertical="center" wrapText="1"/>
    </xf>
    <xf numFmtId="164" fontId="7" fillId="0" borderId="28" xfId="1" applyNumberFormat="1" applyFont="1" applyFill="1" applyBorder="1" applyAlignment="1">
      <alignment horizontal="center" vertical="center" wrapText="1"/>
    </xf>
    <xf numFmtId="49" fontId="7" fillId="0" borderId="34" xfId="13" applyNumberFormat="1" applyFont="1" applyFill="1" applyBorder="1" applyAlignment="1">
      <alignment horizontal="left" vertical="center" wrapText="1"/>
    </xf>
    <xf numFmtId="164" fontId="7" fillId="0" borderId="39" xfId="1" applyNumberFormat="1" applyFont="1" applyFill="1" applyBorder="1" applyAlignment="1">
      <alignment horizontal="center" vertical="center" wrapText="1"/>
    </xf>
    <xf numFmtId="164" fontId="7" fillId="0" borderId="40" xfId="1" applyNumberFormat="1" applyFont="1" applyFill="1" applyBorder="1" applyAlignment="1">
      <alignment horizontal="center" vertical="center" wrapText="1"/>
    </xf>
    <xf numFmtId="164" fontId="7" fillId="0" borderId="4" xfId="13" applyNumberFormat="1" applyFont="1" applyFill="1" applyBorder="1" applyAlignment="1">
      <alignment vertical="center" wrapText="1"/>
    </xf>
    <xf numFmtId="164" fontId="7" fillId="0" borderId="41" xfId="0" applyNumberFormat="1" applyFont="1" applyFill="1" applyBorder="1"/>
    <xf numFmtId="164" fontId="7" fillId="0" borderId="42" xfId="0" applyNumberFormat="1" applyFont="1" applyFill="1" applyBorder="1"/>
    <xf numFmtId="164" fontId="7" fillId="0" borderId="9" xfId="0" applyNumberFormat="1" applyFont="1" applyFill="1" applyBorder="1"/>
    <xf numFmtId="49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41" xfId="1" applyNumberFormat="1" applyFont="1" applyFill="1" applyBorder="1" applyAlignment="1">
      <alignment horizontal="center" vertical="center" wrapText="1"/>
    </xf>
    <xf numFmtId="164" fontId="7" fillId="0" borderId="42" xfId="1" applyNumberFormat="1" applyFont="1" applyFill="1" applyBorder="1" applyAlignment="1">
      <alignment horizontal="center" vertical="center" wrapText="1"/>
    </xf>
    <xf numFmtId="164" fontId="7" fillId="0" borderId="9" xfId="1" applyNumberFormat="1" applyFont="1" applyFill="1" applyBorder="1" applyAlignment="1">
      <alignment horizontal="center" vertical="center" wrapText="1"/>
    </xf>
    <xf numFmtId="49" fontId="7" fillId="0" borderId="1" xfId="13" applyNumberFormat="1" applyFont="1" applyFill="1" applyBorder="1" applyAlignment="1">
      <alignment horizontal="left" wrapText="1"/>
    </xf>
    <xf numFmtId="164" fontId="7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21" xfId="1" applyNumberFormat="1" applyFont="1" applyFill="1" applyBorder="1" applyAlignment="1">
      <alignment horizontal="center" vertical="center" wrapText="1"/>
    </xf>
    <xf numFmtId="164" fontId="6" fillId="0" borderId="32" xfId="1" applyNumberFormat="1" applyFont="1" applyFill="1" applyBorder="1" applyAlignment="1">
      <alignment horizontal="center" vertical="center" wrapText="1"/>
    </xf>
    <xf numFmtId="164" fontId="6" fillId="0" borderId="33" xfId="1" applyNumberFormat="1" applyFont="1" applyFill="1" applyBorder="1" applyAlignment="1">
      <alignment horizontal="center" vertical="center" wrapText="1"/>
    </xf>
    <xf numFmtId="164" fontId="7" fillId="0" borderId="43" xfId="1" applyNumberFormat="1" applyFont="1" applyFill="1" applyBorder="1" applyAlignment="1">
      <alignment horizontal="center" vertical="center" wrapText="1"/>
    </xf>
    <xf numFmtId="164" fontId="7" fillId="0" borderId="24" xfId="0" applyNumberFormat="1" applyFont="1" applyFill="1" applyBorder="1" applyAlignment="1">
      <alignment horizontal="center"/>
    </xf>
    <xf numFmtId="164" fontId="7" fillId="0" borderId="44" xfId="1" applyNumberFormat="1" applyFont="1" applyFill="1" applyBorder="1" applyAlignment="1">
      <alignment horizontal="center" vertical="center" wrapText="1"/>
    </xf>
    <xf numFmtId="164" fontId="7" fillId="0" borderId="45" xfId="1" applyNumberFormat="1" applyFont="1" applyFill="1" applyBorder="1" applyAlignment="1">
      <alignment horizontal="center" vertical="center" wrapText="1"/>
    </xf>
    <xf numFmtId="164" fontId="6" fillId="0" borderId="47" xfId="1" applyNumberFormat="1" applyFont="1" applyFill="1" applyBorder="1" applyAlignment="1">
      <alignment horizontal="center" vertical="center" wrapText="1"/>
    </xf>
    <xf numFmtId="164" fontId="6" fillId="0" borderId="48" xfId="1" applyNumberFormat="1" applyFont="1" applyFill="1" applyBorder="1" applyAlignment="1">
      <alignment horizontal="center" vertical="center" wrapText="1"/>
    </xf>
    <xf numFmtId="164" fontId="6" fillId="0" borderId="1" xfId="13" applyNumberFormat="1" applyFont="1" applyFill="1" applyBorder="1" applyAlignment="1">
      <alignment vertical="center" wrapText="1"/>
    </xf>
    <xf numFmtId="164" fontId="6" fillId="0" borderId="49" xfId="1" applyNumberFormat="1" applyFont="1" applyFill="1" applyBorder="1" applyAlignment="1">
      <alignment horizontal="center" vertical="center" wrapText="1"/>
    </xf>
    <xf numFmtId="164" fontId="6" fillId="0" borderId="50" xfId="1" applyNumberFormat="1" applyFont="1" applyFill="1" applyBorder="1" applyAlignment="1">
      <alignment horizontal="center" vertical="center" wrapText="1"/>
    </xf>
    <xf numFmtId="164" fontId="6" fillId="0" borderId="51" xfId="1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2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8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Fill="1" applyBorder="1" applyAlignment="1">
      <alignment horizontal="center"/>
    </xf>
    <xf numFmtId="49" fontId="7" fillId="0" borderId="15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 applyProtection="1">
      <alignment horizontal="center" vertical="top" wrapText="1"/>
      <protection locked="0"/>
    </xf>
    <xf numFmtId="49" fontId="6" fillId="0" borderId="1" xfId="0" applyNumberFormat="1" applyFont="1" applyFill="1" applyBorder="1" applyAlignment="1" applyProtection="1">
      <alignment horizontal="center" vertical="top" wrapText="1"/>
      <protection locked="0"/>
    </xf>
    <xf numFmtId="49" fontId="6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6" fillId="0" borderId="16" xfId="0" applyNumberFormat="1" applyFont="1" applyFill="1" applyBorder="1" applyAlignment="1" applyProtection="1">
      <alignment horizontal="center" vertical="top" wrapText="1"/>
      <protection locked="0"/>
    </xf>
    <xf numFmtId="49" fontId="6" fillId="0" borderId="20" xfId="0" applyNumberFormat="1" applyFont="1" applyFill="1" applyBorder="1" applyAlignment="1" applyProtection="1">
      <alignment horizontal="center" vertical="top" wrapText="1"/>
      <protection locked="0"/>
    </xf>
    <xf numFmtId="49" fontId="6" fillId="0" borderId="4" xfId="0" applyNumberFormat="1" applyFont="1" applyFill="1" applyBorder="1" applyAlignment="1" applyProtection="1">
      <alignment horizontal="center" vertical="top" wrapText="1"/>
      <protection locked="0"/>
    </xf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 vertical="center" wrapText="1"/>
    </xf>
    <xf numFmtId="164" fontId="7" fillId="0" borderId="53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164" fontId="6" fillId="0" borderId="31" xfId="0" applyNumberFormat="1" applyFont="1" applyFill="1" applyBorder="1" applyAlignment="1">
      <alignment horizontal="center" vertical="center" wrapText="1"/>
    </xf>
    <xf numFmtId="164" fontId="6" fillId="0" borderId="10" xfId="1" applyNumberFormat="1" applyFont="1" applyFill="1" applyBorder="1" applyAlignment="1">
      <alignment horizontal="center" vertical="center" wrapText="1"/>
    </xf>
    <xf numFmtId="164" fontId="6" fillId="0" borderId="16" xfId="1" applyNumberFormat="1" applyFont="1" applyFill="1" applyBorder="1" applyAlignment="1">
      <alignment horizontal="center" vertical="center" wrapText="1"/>
    </xf>
    <xf numFmtId="164" fontId="6" fillId="0" borderId="1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52" xfId="1" applyNumberFormat="1" applyFont="1" applyFill="1" applyBorder="1" applyAlignment="1">
      <alignment horizontal="center" vertical="center" wrapText="1"/>
    </xf>
    <xf numFmtId="164" fontId="6" fillId="0" borderId="28" xfId="1" applyNumberFormat="1" applyFont="1" applyFill="1" applyBorder="1" applyAlignment="1">
      <alignment horizontal="center" vertical="center" wrapText="1"/>
    </xf>
  </cellXfs>
  <cellStyles count="15">
    <cellStyle name="Comma" xfId="1" builtinId="3"/>
    <cellStyle name="Comma 2" xfId="2"/>
    <cellStyle name="Comma 2 2" xfId="3"/>
    <cellStyle name="Comma 3" xfId="4"/>
    <cellStyle name="Comma 3 2" xfId="5"/>
    <cellStyle name="Comma 4" xfId="6"/>
    <cellStyle name="Comma 4 2" xfId="7"/>
    <cellStyle name="Comma 5" xfId="8"/>
    <cellStyle name="Neutral 2" xfId="9"/>
    <cellStyle name="Normal" xfId="0" builtinId="0"/>
    <cellStyle name="Normal 2" xfId="10"/>
    <cellStyle name="Normal 3" xfId="11"/>
    <cellStyle name="Normal 4" xfId="12"/>
    <cellStyle name="Normal_Book2" xfId="13"/>
    <cellStyle name="Percent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tabSelected="1" zoomScale="96" zoomScaleNormal="96" zoomScaleSheetLayoutView="100" workbookViewId="0">
      <selection activeCell="A4" sqref="A4:F4"/>
    </sheetView>
  </sheetViews>
  <sheetFormatPr defaultRowHeight="16.5"/>
  <cols>
    <col min="1" max="1" width="11.85546875" style="9" customWidth="1"/>
    <col min="2" max="2" width="14.7109375" style="9" customWidth="1"/>
    <col min="3" max="3" width="82.28515625" style="9" customWidth="1"/>
    <col min="4" max="4" width="17.5703125" style="9" customWidth="1"/>
    <col min="5" max="5" width="18.5703125" style="9" customWidth="1"/>
    <col min="6" max="6" width="17.85546875" style="9" customWidth="1"/>
    <col min="7" max="7" width="20" style="9" customWidth="1"/>
    <col min="8" max="8" width="15.140625" style="9" customWidth="1"/>
    <col min="9" max="9" width="17.42578125" style="9" customWidth="1"/>
    <col min="10" max="10" width="16.85546875" style="9" customWidth="1"/>
    <col min="11" max="16384" width="9.140625" style="9"/>
  </cols>
  <sheetData>
    <row r="1" spans="1:6" ht="23.25" customHeight="1">
      <c r="E1" s="108" t="s">
        <v>4</v>
      </c>
      <c r="F1" s="108"/>
    </row>
    <row r="2" spans="1:6" ht="22.5" customHeight="1">
      <c r="E2" s="108" t="s">
        <v>170</v>
      </c>
      <c r="F2" s="108"/>
    </row>
    <row r="3" spans="1:6" ht="23.25" customHeight="1"/>
    <row r="4" spans="1:6" s="10" customFormat="1" ht="56.25" customHeight="1">
      <c r="A4" s="109" t="s">
        <v>6</v>
      </c>
      <c r="B4" s="109"/>
      <c r="C4" s="109"/>
      <c r="D4" s="109"/>
      <c r="E4" s="109"/>
      <c r="F4" s="109"/>
    </row>
    <row r="5" spans="1:6" s="12" customFormat="1" ht="21.75" customHeight="1" thickBot="1">
      <c r="A5" s="11"/>
      <c r="B5" s="11"/>
      <c r="C5" s="11"/>
      <c r="E5" s="110" t="s">
        <v>152</v>
      </c>
      <c r="F5" s="110"/>
    </row>
    <row r="6" spans="1:6" ht="34.5" customHeight="1" thickBot="1">
      <c r="A6" s="111" t="s">
        <v>9</v>
      </c>
      <c r="B6" s="112"/>
      <c r="C6" s="115" t="s">
        <v>10</v>
      </c>
      <c r="D6" s="113" t="s">
        <v>0</v>
      </c>
      <c r="E6" s="117" t="s">
        <v>1</v>
      </c>
      <c r="F6" s="118"/>
    </row>
    <row r="7" spans="1:6" s="10" customFormat="1" ht="54.75" customHeight="1" thickBot="1">
      <c r="A7" s="17" t="s">
        <v>5</v>
      </c>
      <c r="B7" s="23" t="s">
        <v>7</v>
      </c>
      <c r="C7" s="116"/>
      <c r="D7" s="114"/>
      <c r="E7" s="15" t="s">
        <v>2</v>
      </c>
      <c r="F7" s="16" t="s">
        <v>3</v>
      </c>
    </row>
    <row r="8" spans="1:6" s="10" customFormat="1" ht="36.75" customHeight="1" thickBot="1">
      <c r="A8" s="17"/>
      <c r="B8" s="18"/>
      <c r="C8" s="1" t="s">
        <v>11</v>
      </c>
      <c r="D8" s="19">
        <f>E8+F8</f>
        <v>128649477</v>
      </c>
      <c r="E8" s="20">
        <f>E9+E18+E36+E41+E51+E61+E91+E96+E118+E124+E114</f>
        <v>108925586.8</v>
      </c>
      <c r="F8" s="2">
        <f>F9+F18+F36+F41+F51+F61+F91+F96+F118+F124</f>
        <v>19723890.200000003</v>
      </c>
    </row>
    <row r="9" spans="1:6" ht="36" customHeight="1" thickBot="1">
      <c r="A9" s="100"/>
      <c r="B9" s="101"/>
      <c r="C9" s="6" t="s">
        <v>18</v>
      </c>
      <c r="D9" s="85">
        <f>E9+F9</f>
        <v>5700112.2000000002</v>
      </c>
      <c r="E9" s="86">
        <f>E10+E14</f>
        <v>4166303.7</v>
      </c>
      <c r="F9" s="7">
        <f>F10+F14</f>
        <v>1533808.5</v>
      </c>
    </row>
    <row r="10" spans="1:6" ht="30.75" customHeight="1" thickBot="1">
      <c r="A10" s="21" t="s">
        <v>111</v>
      </c>
      <c r="B10" s="22"/>
      <c r="C10" s="23" t="s">
        <v>112</v>
      </c>
      <c r="D10" s="24">
        <f>E10+F10</f>
        <v>2556092.5</v>
      </c>
      <c r="E10" s="25">
        <f>E12+E13</f>
        <v>2043006.5</v>
      </c>
      <c r="F10" s="26">
        <f>F12+F13</f>
        <v>513086</v>
      </c>
    </row>
    <row r="11" spans="1:6" ht="27" customHeight="1">
      <c r="A11" s="102"/>
      <c r="B11" s="28"/>
      <c r="C11" s="29" t="s">
        <v>12</v>
      </c>
      <c r="D11" s="30"/>
      <c r="E11" s="31"/>
      <c r="F11" s="32"/>
    </row>
    <row r="12" spans="1:6" ht="55.5" customHeight="1">
      <c r="A12" s="107"/>
      <c r="B12" s="34" t="s">
        <v>8</v>
      </c>
      <c r="C12" s="13" t="s">
        <v>134</v>
      </c>
      <c r="D12" s="35">
        <f>E12+F12</f>
        <v>694408.3</v>
      </c>
      <c r="E12" s="36">
        <v>542506.5</v>
      </c>
      <c r="F12" s="37">
        <v>151901.79999999999</v>
      </c>
    </row>
    <row r="13" spans="1:6" ht="78" customHeight="1" thickBot="1">
      <c r="A13" s="103"/>
      <c r="B13" s="39" t="s">
        <v>15</v>
      </c>
      <c r="C13" s="75" t="s">
        <v>133</v>
      </c>
      <c r="D13" s="40">
        <f>E13+F13</f>
        <v>1861684.2</v>
      </c>
      <c r="E13" s="41">
        <v>1500500</v>
      </c>
      <c r="F13" s="42">
        <v>361184.2</v>
      </c>
    </row>
    <row r="14" spans="1:6" ht="38.25" customHeight="1" thickBot="1">
      <c r="A14" s="43" t="s">
        <v>119</v>
      </c>
      <c r="B14" s="22"/>
      <c r="C14" s="23" t="s">
        <v>120</v>
      </c>
      <c r="D14" s="24">
        <f>E14+F14</f>
        <v>3144019.7</v>
      </c>
      <c r="E14" s="25">
        <f>E16+E17</f>
        <v>2123297.2000000002</v>
      </c>
      <c r="F14" s="26">
        <f>F16+F17</f>
        <v>1020722.5</v>
      </c>
    </row>
    <row r="15" spans="1:6" ht="27" customHeight="1">
      <c r="A15" s="102"/>
      <c r="B15" s="44"/>
      <c r="C15" s="45" t="s">
        <v>12</v>
      </c>
      <c r="D15" s="46"/>
      <c r="E15" s="47"/>
      <c r="F15" s="48"/>
    </row>
    <row r="16" spans="1:6" ht="54.75" customHeight="1">
      <c r="A16" s="107"/>
      <c r="B16" s="34" t="s">
        <v>8</v>
      </c>
      <c r="C16" s="3" t="s">
        <v>121</v>
      </c>
      <c r="D16" s="35">
        <f>E16+F16</f>
        <v>323254.8</v>
      </c>
      <c r="E16" s="36">
        <v>96976.4</v>
      </c>
      <c r="F16" s="37">
        <v>226278.39999999999</v>
      </c>
    </row>
    <row r="17" spans="1:6" ht="99.75" customHeight="1" thickBot="1">
      <c r="A17" s="103"/>
      <c r="B17" s="39" t="s">
        <v>60</v>
      </c>
      <c r="C17" s="8" t="s">
        <v>157</v>
      </c>
      <c r="D17" s="40">
        <f>E17+F17</f>
        <v>2820764.9</v>
      </c>
      <c r="E17" s="41">
        <v>2026320.8</v>
      </c>
      <c r="F17" s="42">
        <v>794444.1</v>
      </c>
    </row>
    <row r="18" spans="1:6" ht="53.25" customHeight="1" thickBot="1">
      <c r="A18" s="100"/>
      <c r="B18" s="101"/>
      <c r="C18" s="6" t="s">
        <v>20</v>
      </c>
      <c r="D18" s="85">
        <f>E18+F18</f>
        <v>22692272.200000003</v>
      </c>
      <c r="E18" s="86">
        <f>E19+E24+E32</f>
        <v>17413380.300000001</v>
      </c>
      <c r="F18" s="7">
        <f>F19+F24+F32</f>
        <v>5278891.9000000004</v>
      </c>
    </row>
    <row r="19" spans="1:6" ht="30.75" customHeight="1" thickBot="1">
      <c r="A19" s="21" t="s">
        <v>27</v>
      </c>
      <c r="B19" s="49"/>
      <c r="C19" s="18" t="s">
        <v>28</v>
      </c>
      <c r="D19" s="50">
        <f>E19+F19</f>
        <v>1624874.2</v>
      </c>
      <c r="E19" s="51">
        <f>E21+E22+E23</f>
        <v>1269275.7</v>
      </c>
      <c r="F19" s="52">
        <f>F21+F22+F23</f>
        <v>355598.5</v>
      </c>
    </row>
    <row r="20" spans="1:6" ht="27" customHeight="1">
      <c r="A20" s="107"/>
      <c r="B20" s="44"/>
      <c r="C20" s="45" t="s">
        <v>12</v>
      </c>
      <c r="D20" s="46"/>
      <c r="E20" s="47"/>
      <c r="F20" s="48"/>
    </row>
    <row r="21" spans="1:6" ht="54.75" customHeight="1">
      <c r="A21" s="107"/>
      <c r="B21" s="34" t="s">
        <v>15</v>
      </c>
      <c r="C21" s="3" t="s">
        <v>31</v>
      </c>
      <c r="D21" s="57">
        <f>E21+F21</f>
        <v>321294.5</v>
      </c>
      <c r="E21" s="58">
        <v>259404.1</v>
      </c>
      <c r="F21" s="59">
        <v>61890.400000000001</v>
      </c>
    </row>
    <row r="22" spans="1:6" ht="52.5" customHeight="1">
      <c r="A22" s="107"/>
      <c r="B22" s="34" t="s">
        <v>17</v>
      </c>
      <c r="C22" s="3" t="s">
        <v>30</v>
      </c>
      <c r="D22" s="57">
        <f>E22+F22</f>
        <v>848161</v>
      </c>
      <c r="E22" s="58">
        <v>680000</v>
      </c>
      <c r="F22" s="59">
        <v>168161</v>
      </c>
    </row>
    <row r="23" spans="1:6" ht="50.25" customHeight="1" thickBot="1">
      <c r="A23" s="103"/>
      <c r="B23" s="53" t="s">
        <v>25</v>
      </c>
      <c r="C23" s="8" t="s">
        <v>29</v>
      </c>
      <c r="D23" s="40">
        <f>E23+F23</f>
        <v>455418.69999999995</v>
      </c>
      <c r="E23" s="54">
        <v>329871.59999999998</v>
      </c>
      <c r="F23" s="55">
        <v>125547.1</v>
      </c>
    </row>
    <row r="24" spans="1:6" ht="34.5" customHeight="1" thickBot="1">
      <c r="A24" s="21" t="s">
        <v>32</v>
      </c>
      <c r="B24" s="82"/>
      <c r="C24" s="23" t="s">
        <v>33</v>
      </c>
      <c r="D24" s="25">
        <f>E24+F24</f>
        <v>11533592</v>
      </c>
      <c r="E24" s="25">
        <f>SUM(E26:E31)</f>
        <v>8227993.2999999998</v>
      </c>
      <c r="F24" s="26">
        <f>SUM(F26:F31)</f>
        <v>3305598.7</v>
      </c>
    </row>
    <row r="25" spans="1:6" ht="27" customHeight="1">
      <c r="A25" s="104"/>
      <c r="B25" s="44"/>
      <c r="C25" s="45" t="s">
        <v>12</v>
      </c>
      <c r="D25" s="46"/>
      <c r="E25" s="47"/>
      <c r="F25" s="48"/>
    </row>
    <row r="26" spans="1:6" ht="54.75" customHeight="1">
      <c r="A26" s="105"/>
      <c r="B26" s="34" t="s">
        <v>35</v>
      </c>
      <c r="C26" s="3" t="s">
        <v>41</v>
      </c>
      <c r="D26" s="57">
        <f t="shared" ref="D26:D32" si="0">E26+F26</f>
        <v>516189.1</v>
      </c>
      <c r="E26" s="81">
        <v>350173.6</v>
      </c>
      <c r="F26" s="83">
        <v>166015.5</v>
      </c>
    </row>
    <row r="27" spans="1:6" ht="52.5" customHeight="1">
      <c r="A27" s="105"/>
      <c r="B27" s="34" t="s">
        <v>36</v>
      </c>
      <c r="C27" s="3" t="s">
        <v>42</v>
      </c>
      <c r="D27" s="57">
        <f t="shared" si="0"/>
        <v>364413.7</v>
      </c>
      <c r="E27" s="81">
        <v>280656.90000000002</v>
      </c>
      <c r="F27" s="83">
        <v>83756.800000000003</v>
      </c>
    </row>
    <row r="28" spans="1:6" ht="54.75" customHeight="1">
      <c r="A28" s="105"/>
      <c r="B28" s="34" t="s">
        <v>37</v>
      </c>
      <c r="C28" s="3" t="s">
        <v>43</v>
      </c>
      <c r="D28" s="57">
        <f t="shared" si="0"/>
        <v>995290.60000000009</v>
      </c>
      <c r="E28" s="81">
        <v>772790.8</v>
      </c>
      <c r="F28" s="83">
        <v>222499.8</v>
      </c>
    </row>
    <row r="29" spans="1:6" ht="52.5" customHeight="1">
      <c r="A29" s="105"/>
      <c r="B29" s="34" t="s">
        <v>38</v>
      </c>
      <c r="C29" s="3" t="s">
        <v>44</v>
      </c>
      <c r="D29" s="57">
        <f t="shared" si="0"/>
        <v>1876705.3</v>
      </c>
      <c r="E29" s="81">
        <v>1282917</v>
      </c>
      <c r="F29" s="83">
        <v>593788.30000000005</v>
      </c>
    </row>
    <row r="30" spans="1:6" ht="54.75" customHeight="1">
      <c r="A30" s="105"/>
      <c r="B30" s="34" t="s">
        <v>39</v>
      </c>
      <c r="C30" s="3" t="s">
        <v>45</v>
      </c>
      <c r="D30" s="57">
        <f t="shared" si="0"/>
        <v>6550945.9000000004</v>
      </c>
      <c r="E30" s="81">
        <v>4549748.8</v>
      </c>
      <c r="F30" s="83">
        <v>2001197.1</v>
      </c>
    </row>
    <row r="31" spans="1:6" ht="52.5" customHeight="1" thickBot="1">
      <c r="A31" s="106"/>
      <c r="B31" s="56" t="s">
        <v>40</v>
      </c>
      <c r="C31" s="64" t="s">
        <v>46</v>
      </c>
      <c r="D31" s="65">
        <f t="shared" si="0"/>
        <v>1230047.3999999999</v>
      </c>
      <c r="E31" s="66">
        <v>991706.2</v>
      </c>
      <c r="F31" s="84">
        <v>238341.2</v>
      </c>
    </row>
    <row r="32" spans="1:6" ht="47.25" customHeight="1" thickBot="1">
      <c r="A32" s="43" t="s">
        <v>47</v>
      </c>
      <c r="B32" s="76"/>
      <c r="C32" s="77" t="s">
        <v>48</v>
      </c>
      <c r="D32" s="78">
        <f t="shared" si="0"/>
        <v>9533806</v>
      </c>
      <c r="E32" s="79">
        <f>E34+E35</f>
        <v>7916111.2999999998</v>
      </c>
      <c r="F32" s="80">
        <f>F34+F35</f>
        <v>1617694.7</v>
      </c>
    </row>
    <row r="33" spans="1:6" ht="24.75" customHeight="1">
      <c r="A33" s="107"/>
      <c r="B33" s="28"/>
      <c r="C33" s="29" t="s">
        <v>12</v>
      </c>
      <c r="D33" s="30"/>
      <c r="E33" s="31"/>
      <c r="F33" s="32"/>
    </row>
    <row r="34" spans="1:6" ht="45.75" customHeight="1">
      <c r="A34" s="107"/>
      <c r="B34" s="28" t="s">
        <v>8</v>
      </c>
      <c r="C34" s="5" t="s">
        <v>49</v>
      </c>
      <c r="D34" s="35">
        <f>E34+F34</f>
        <v>97480.8</v>
      </c>
      <c r="E34" s="36">
        <v>73286.8</v>
      </c>
      <c r="F34" s="37">
        <v>24194</v>
      </c>
    </row>
    <row r="35" spans="1:6" ht="63.75" customHeight="1" thickBot="1">
      <c r="A35" s="103"/>
      <c r="B35" s="39" t="s">
        <v>50</v>
      </c>
      <c r="C35" s="8" t="s">
        <v>135</v>
      </c>
      <c r="D35" s="40">
        <f>E35+F35</f>
        <v>9436325.1999999993</v>
      </c>
      <c r="E35" s="41">
        <v>7842824.5</v>
      </c>
      <c r="F35" s="42">
        <v>1593500.7</v>
      </c>
    </row>
    <row r="36" spans="1:6" ht="36" customHeight="1" thickBot="1">
      <c r="A36" s="100"/>
      <c r="B36" s="101"/>
      <c r="C36" s="87" t="s">
        <v>19</v>
      </c>
      <c r="D36" s="88">
        <f>E36+F36</f>
        <v>1084522</v>
      </c>
      <c r="E36" s="89">
        <f>E37</f>
        <v>815617.60000000009</v>
      </c>
      <c r="F36" s="90">
        <f>F37</f>
        <v>268904.40000000002</v>
      </c>
    </row>
    <row r="37" spans="1:6" ht="48" customHeight="1" thickBot="1">
      <c r="A37" s="43" t="s">
        <v>89</v>
      </c>
      <c r="B37" s="22"/>
      <c r="C37" s="23" t="s">
        <v>90</v>
      </c>
      <c r="D37" s="24">
        <f>E37+F37</f>
        <v>1084522</v>
      </c>
      <c r="E37" s="25">
        <f>E39+E40</f>
        <v>815617.60000000009</v>
      </c>
      <c r="F37" s="26">
        <f>F39+F40</f>
        <v>268904.40000000002</v>
      </c>
    </row>
    <row r="38" spans="1:6" ht="27" customHeight="1">
      <c r="A38" s="107"/>
      <c r="B38" s="28"/>
      <c r="C38" s="29" t="s">
        <v>12</v>
      </c>
      <c r="D38" s="30"/>
      <c r="E38" s="31"/>
      <c r="F38" s="32"/>
    </row>
    <row r="39" spans="1:6" ht="45" customHeight="1">
      <c r="A39" s="107"/>
      <c r="B39" s="28" t="s">
        <v>8</v>
      </c>
      <c r="C39" s="5" t="s">
        <v>91</v>
      </c>
      <c r="D39" s="35">
        <f>E39+F39</f>
        <v>197041</v>
      </c>
      <c r="E39" s="36">
        <v>157632.79999999999</v>
      </c>
      <c r="F39" s="37">
        <v>39408.199999999997</v>
      </c>
    </row>
    <row r="40" spans="1:6" ht="57.75" customHeight="1" thickBot="1">
      <c r="A40" s="103"/>
      <c r="B40" s="39" t="s">
        <v>17</v>
      </c>
      <c r="C40" s="8" t="s">
        <v>92</v>
      </c>
      <c r="D40" s="40">
        <f>E40+F40</f>
        <v>887481</v>
      </c>
      <c r="E40" s="41">
        <v>657984.80000000005</v>
      </c>
      <c r="F40" s="42">
        <v>229496.2</v>
      </c>
    </row>
    <row r="41" spans="1:6" ht="36.75" customHeight="1" thickBot="1">
      <c r="A41" s="100"/>
      <c r="B41" s="101"/>
      <c r="C41" s="6" t="s">
        <v>22</v>
      </c>
      <c r="D41" s="85">
        <f>E41+F41</f>
        <v>6180979.6999999993</v>
      </c>
      <c r="E41" s="86">
        <f>E42+E47</f>
        <v>4974593.3</v>
      </c>
      <c r="F41" s="7">
        <f>F42+F47</f>
        <v>1206386.3999999999</v>
      </c>
    </row>
    <row r="42" spans="1:6" ht="36.75" customHeight="1" thickBot="1">
      <c r="A42" s="43" t="s">
        <v>122</v>
      </c>
      <c r="B42" s="22"/>
      <c r="C42" s="23" t="s">
        <v>158</v>
      </c>
      <c r="D42" s="24">
        <f>E42+F42</f>
        <v>4389239.5</v>
      </c>
      <c r="E42" s="25">
        <f>E44+E45+E46</f>
        <v>3720137.1</v>
      </c>
      <c r="F42" s="25">
        <f>F44+F45+F46</f>
        <v>669102.39999999991</v>
      </c>
    </row>
    <row r="43" spans="1:6" ht="21.75" customHeight="1">
      <c r="A43" s="102"/>
      <c r="B43" s="28"/>
      <c r="C43" s="29" t="s">
        <v>12</v>
      </c>
      <c r="D43" s="30"/>
      <c r="E43" s="31"/>
      <c r="F43" s="32"/>
    </row>
    <row r="44" spans="1:6" ht="52.5" customHeight="1">
      <c r="A44" s="107"/>
      <c r="B44" s="28" t="s">
        <v>23</v>
      </c>
      <c r="C44" s="14" t="s">
        <v>123</v>
      </c>
      <c r="D44" s="35">
        <f>E44+F44</f>
        <v>1220000</v>
      </c>
      <c r="E44" s="36">
        <v>1020000</v>
      </c>
      <c r="F44" s="37">
        <v>200000</v>
      </c>
    </row>
    <row r="45" spans="1:6" ht="67.5" customHeight="1" thickBot="1">
      <c r="A45" s="107"/>
      <c r="B45" s="39" t="s">
        <v>105</v>
      </c>
      <c r="C45" s="8" t="s">
        <v>125</v>
      </c>
      <c r="D45" s="40">
        <f>E45+F45</f>
        <v>1258760.2000000002</v>
      </c>
      <c r="E45" s="54">
        <v>1068301.6000000001</v>
      </c>
      <c r="F45" s="55">
        <v>190458.6</v>
      </c>
    </row>
    <row r="46" spans="1:6" ht="69" customHeight="1" thickBot="1">
      <c r="A46" s="103"/>
      <c r="B46" s="34" t="s">
        <v>109</v>
      </c>
      <c r="C46" s="3" t="s">
        <v>124</v>
      </c>
      <c r="D46" s="57">
        <f>E46+F46</f>
        <v>1910479.3</v>
      </c>
      <c r="E46" s="58">
        <v>1631835.5</v>
      </c>
      <c r="F46" s="59">
        <v>278643.8</v>
      </c>
    </row>
    <row r="47" spans="1:6" ht="30.75" customHeight="1" thickBot="1">
      <c r="A47" s="43" t="s">
        <v>126</v>
      </c>
      <c r="B47" s="22"/>
      <c r="C47" s="23" t="s">
        <v>132</v>
      </c>
      <c r="D47" s="24">
        <f>E47+F47</f>
        <v>1791740.2</v>
      </c>
      <c r="E47" s="25">
        <f>E49+E50</f>
        <v>1254456.2</v>
      </c>
      <c r="F47" s="26">
        <f>F49+F50</f>
        <v>537284</v>
      </c>
    </row>
    <row r="48" spans="1:6" ht="27" customHeight="1">
      <c r="A48" s="107"/>
      <c r="B48" s="28"/>
      <c r="C48" s="29" t="s">
        <v>12</v>
      </c>
      <c r="D48" s="30"/>
      <c r="E48" s="31"/>
      <c r="F48" s="32"/>
    </row>
    <row r="49" spans="1:6" ht="62.25" customHeight="1">
      <c r="A49" s="107"/>
      <c r="B49" s="34" t="s">
        <v>24</v>
      </c>
      <c r="C49" s="3" t="s">
        <v>131</v>
      </c>
      <c r="D49" s="57">
        <f>E49+F49</f>
        <v>55420</v>
      </c>
      <c r="E49" s="58">
        <v>44336</v>
      </c>
      <c r="F49" s="59">
        <v>11084</v>
      </c>
    </row>
    <row r="50" spans="1:6" ht="90" customHeight="1" thickBot="1">
      <c r="A50" s="103"/>
      <c r="B50" s="28" t="s">
        <v>60</v>
      </c>
      <c r="C50" s="5" t="s">
        <v>159</v>
      </c>
      <c r="D50" s="35">
        <f>E50+F50</f>
        <v>1736320.2</v>
      </c>
      <c r="E50" s="36">
        <v>1210120.2</v>
      </c>
      <c r="F50" s="37">
        <v>526200</v>
      </c>
    </row>
    <row r="51" spans="1:6" ht="32.25" customHeight="1" thickBot="1">
      <c r="A51" s="100"/>
      <c r="B51" s="101"/>
      <c r="C51" s="6" t="s">
        <v>51</v>
      </c>
      <c r="D51" s="85">
        <f>E51+F51</f>
        <v>2678039.1</v>
      </c>
      <c r="E51" s="86">
        <f>E52+E56</f>
        <v>2324000.5</v>
      </c>
      <c r="F51" s="7">
        <f>F52+F56</f>
        <v>354038.6</v>
      </c>
    </row>
    <row r="52" spans="1:6" ht="30.75" customHeight="1" thickBot="1">
      <c r="A52" s="43" t="s">
        <v>52</v>
      </c>
      <c r="B52" s="22"/>
      <c r="C52" s="23" t="s">
        <v>53</v>
      </c>
      <c r="D52" s="24">
        <f>E52+F52</f>
        <v>1847241.2</v>
      </c>
      <c r="E52" s="25">
        <f>E54+E55</f>
        <v>1723713</v>
      </c>
      <c r="F52" s="26">
        <f>F54+F55</f>
        <v>123528.2</v>
      </c>
    </row>
    <row r="53" spans="1:6" ht="27" customHeight="1" thickBot="1">
      <c r="A53" s="107"/>
      <c r="B53" s="71"/>
      <c r="C53" s="67" t="s">
        <v>12</v>
      </c>
      <c r="D53" s="68"/>
      <c r="E53" s="69"/>
      <c r="F53" s="70"/>
    </row>
    <row r="54" spans="1:6" ht="72.75" customHeight="1">
      <c r="A54" s="107"/>
      <c r="B54" s="94" t="s">
        <v>8</v>
      </c>
      <c r="C54" s="60" t="s">
        <v>54</v>
      </c>
      <c r="D54" s="61">
        <f>E54+F54</f>
        <v>1696241.2</v>
      </c>
      <c r="E54" s="62">
        <v>1610463</v>
      </c>
      <c r="F54" s="63">
        <v>85778.2</v>
      </c>
    </row>
    <row r="55" spans="1:6" ht="84.75" customHeight="1" thickBot="1">
      <c r="A55" s="103"/>
      <c r="B55" s="95" t="s">
        <v>60</v>
      </c>
      <c r="C55" s="8" t="s">
        <v>55</v>
      </c>
      <c r="D55" s="40">
        <f>E55+F55</f>
        <v>151000</v>
      </c>
      <c r="E55" s="54">
        <v>113250</v>
      </c>
      <c r="F55" s="55">
        <v>37750</v>
      </c>
    </row>
    <row r="56" spans="1:6" ht="42.75" customHeight="1" thickBot="1">
      <c r="A56" s="43" t="s">
        <v>56</v>
      </c>
      <c r="B56" s="22"/>
      <c r="C56" s="23" t="s">
        <v>57</v>
      </c>
      <c r="D56" s="24">
        <f>E56+F56</f>
        <v>830797.9</v>
      </c>
      <c r="E56" s="25">
        <f>E58+E59+E60</f>
        <v>600287.5</v>
      </c>
      <c r="F56" s="26">
        <f>F58+F59+F60</f>
        <v>230510.4</v>
      </c>
    </row>
    <row r="57" spans="1:6" ht="27" customHeight="1">
      <c r="A57" s="107"/>
      <c r="B57" s="28"/>
      <c r="C57" s="29" t="s">
        <v>12</v>
      </c>
      <c r="D57" s="30"/>
      <c r="E57" s="31"/>
      <c r="F57" s="32"/>
    </row>
    <row r="58" spans="1:6" ht="70.5" customHeight="1">
      <c r="A58" s="107"/>
      <c r="B58" s="91" t="s">
        <v>8</v>
      </c>
      <c r="C58" s="3" t="s">
        <v>58</v>
      </c>
      <c r="D58" s="57">
        <f>E58+F58</f>
        <v>172882.8</v>
      </c>
      <c r="E58" s="58">
        <v>144069</v>
      </c>
      <c r="F58" s="59">
        <v>28813.8</v>
      </c>
    </row>
    <row r="59" spans="1:6" ht="75" customHeight="1">
      <c r="A59" s="107"/>
      <c r="B59" s="92" t="s">
        <v>16</v>
      </c>
      <c r="C59" s="5" t="s">
        <v>59</v>
      </c>
      <c r="D59" s="35">
        <f>E59+F59</f>
        <v>129662.1</v>
      </c>
      <c r="E59" s="36">
        <v>120057.5</v>
      </c>
      <c r="F59" s="37">
        <v>9604.6</v>
      </c>
    </row>
    <row r="60" spans="1:6" ht="90.75" customHeight="1" thickBot="1">
      <c r="A60" s="103"/>
      <c r="B60" s="93" t="s">
        <v>34</v>
      </c>
      <c r="C60" s="8" t="s">
        <v>61</v>
      </c>
      <c r="D60" s="40">
        <f>E60+F60</f>
        <v>528253</v>
      </c>
      <c r="E60" s="54">
        <v>336161</v>
      </c>
      <c r="F60" s="55">
        <v>192092</v>
      </c>
    </row>
    <row r="61" spans="1:6" ht="45.75" customHeight="1" thickBot="1">
      <c r="A61" s="100"/>
      <c r="B61" s="101"/>
      <c r="C61" s="6" t="s">
        <v>21</v>
      </c>
      <c r="D61" s="85">
        <f>E61+F61</f>
        <v>23075196.400000002</v>
      </c>
      <c r="E61" s="86">
        <f>E62+E73+E81</f>
        <v>17493154.600000001</v>
      </c>
      <c r="F61" s="86">
        <f>F62+F73+F81</f>
        <v>5582041.7999999998</v>
      </c>
    </row>
    <row r="62" spans="1:6" ht="30.75" customHeight="1" thickBot="1">
      <c r="A62" s="43" t="s">
        <v>96</v>
      </c>
      <c r="B62" s="22"/>
      <c r="C62" s="23" t="s">
        <v>97</v>
      </c>
      <c r="D62" s="24">
        <f>E62+F62</f>
        <v>7832051.6999999993</v>
      </c>
      <c r="E62" s="25">
        <f>E64+E65+E66+E67+E68+E69+E70+E71+E72</f>
        <v>5631507.0999999996</v>
      </c>
      <c r="F62" s="26">
        <f>F64+F65+F66+F67+F68+F69+F70+F71+F72</f>
        <v>2200544.5999999996</v>
      </c>
    </row>
    <row r="63" spans="1:6" ht="27" customHeight="1">
      <c r="A63" s="102"/>
      <c r="B63" s="44"/>
      <c r="C63" s="29" t="s">
        <v>12</v>
      </c>
      <c r="D63" s="30"/>
      <c r="E63" s="31"/>
      <c r="F63" s="32"/>
    </row>
    <row r="64" spans="1:6" ht="69.75" customHeight="1">
      <c r="A64" s="107"/>
      <c r="B64" s="91" t="s">
        <v>24</v>
      </c>
      <c r="C64" s="3" t="s">
        <v>98</v>
      </c>
      <c r="D64" s="35">
        <f t="shared" ref="D64:D73" si="1">E64+F64</f>
        <v>20936.7</v>
      </c>
      <c r="E64" s="36">
        <v>16749.400000000001</v>
      </c>
      <c r="F64" s="37">
        <v>4187.3</v>
      </c>
    </row>
    <row r="65" spans="1:6" ht="76.5" customHeight="1">
      <c r="A65" s="107"/>
      <c r="B65" s="91" t="s">
        <v>103</v>
      </c>
      <c r="C65" s="3" t="s">
        <v>102</v>
      </c>
      <c r="D65" s="57">
        <f t="shared" si="1"/>
        <v>447952</v>
      </c>
      <c r="E65" s="58">
        <v>315415.09999999998</v>
      </c>
      <c r="F65" s="59">
        <v>132536.9</v>
      </c>
    </row>
    <row r="66" spans="1:6" ht="71.25" customHeight="1">
      <c r="A66" s="107"/>
      <c r="B66" s="92" t="s">
        <v>64</v>
      </c>
      <c r="C66" s="5" t="s">
        <v>99</v>
      </c>
      <c r="D66" s="35">
        <f t="shared" si="1"/>
        <v>743310.6</v>
      </c>
      <c r="E66" s="36">
        <v>619400.69999999995</v>
      </c>
      <c r="F66" s="37">
        <v>123909.9</v>
      </c>
    </row>
    <row r="67" spans="1:6" ht="66.75" customHeight="1">
      <c r="A67" s="107"/>
      <c r="B67" s="96" t="s">
        <v>104</v>
      </c>
      <c r="C67" s="3" t="s">
        <v>161</v>
      </c>
      <c r="D67" s="57">
        <f t="shared" si="1"/>
        <v>885870.5</v>
      </c>
      <c r="E67" s="58">
        <v>585870.5</v>
      </c>
      <c r="F67" s="59">
        <v>300000</v>
      </c>
    </row>
    <row r="68" spans="1:6" ht="65.25" customHeight="1">
      <c r="A68" s="107"/>
      <c r="B68" s="97" t="s">
        <v>65</v>
      </c>
      <c r="C68" s="4" t="s">
        <v>100</v>
      </c>
      <c r="D68" s="72">
        <f t="shared" si="1"/>
        <v>101269</v>
      </c>
      <c r="E68" s="73">
        <v>87311.9</v>
      </c>
      <c r="F68" s="74">
        <v>13957.1</v>
      </c>
    </row>
    <row r="69" spans="1:6" ht="57.75" customHeight="1">
      <c r="A69" s="107"/>
      <c r="B69" s="96" t="s">
        <v>105</v>
      </c>
      <c r="C69" s="3" t="s">
        <v>160</v>
      </c>
      <c r="D69" s="57">
        <f t="shared" si="1"/>
        <v>2860313.5</v>
      </c>
      <c r="E69" s="81">
        <v>1518115.4</v>
      </c>
      <c r="F69" s="59">
        <v>1342198.1</v>
      </c>
    </row>
    <row r="70" spans="1:6" ht="84" customHeight="1">
      <c r="A70" s="107"/>
      <c r="B70" s="92" t="s">
        <v>66</v>
      </c>
      <c r="C70" s="5" t="s">
        <v>162</v>
      </c>
      <c r="D70" s="35">
        <f t="shared" si="1"/>
        <v>1347579.5</v>
      </c>
      <c r="E70" s="36">
        <v>1122938</v>
      </c>
      <c r="F70" s="37">
        <v>224641.5</v>
      </c>
    </row>
    <row r="71" spans="1:6" ht="80.25" customHeight="1">
      <c r="A71" s="107"/>
      <c r="B71" s="97" t="s">
        <v>106</v>
      </c>
      <c r="C71" s="4" t="s">
        <v>163</v>
      </c>
      <c r="D71" s="35">
        <f t="shared" si="1"/>
        <v>1070196.1000000001</v>
      </c>
      <c r="E71" s="36">
        <v>1070196.1000000001</v>
      </c>
      <c r="F71" s="37">
        <v>0</v>
      </c>
    </row>
    <row r="72" spans="1:6" ht="71.25" customHeight="1" thickBot="1">
      <c r="A72" s="103"/>
      <c r="B72" s="98" t="s">
        <v>68</v>
      </c>
      <c r="C72" s="64" t="s">
        <v>101</v>
      </c>
      <c r="D72" s="40">
        <f t="shared" si="1"/>
        <v>354623.8</v>
      </c>
      <c r="E72" s="54">
        <v>295510</v>
      </c>
      <c r="F72" s="55">
        <v>59113.8</v>
      </c>
    </row>
    <row r="73" spans="1:6" ht="30.75" customHeight="1" thickBot="1">
      <c r="A73" s="43" t="s">
        <v>107</v>
      </c>
      <c r="B73" s="22"/>
      <c r="C73" s="23" t="s">
        <v>151</v>
      </c>
      <c r="D73" s="24">
        <f t="shared" si="1"/>
        <v>6033022.9000000004</v>
      </c>
      <c r="E73" s="25">
        <f>E75+E76+E77+E78+E79+E80</f>
        <v>4069775.1</v>
      </c>
      <c r="F73" s="26">
        <f>F75+F76+F77+F78+F79+F80</f>
        <v>1963247.8</v>
      </c>
    </row>
    <row r="74" spans="1:6" ht="27" customHeight="1">
      <c r="A74" s="102"/>
      <c r="B74" s="44"/>
      <c r="C74" s="45" t="s">
        <v>12</v>
      </c>
      <c r="D74" s="46"/>
      <c r="E74" s="47"/>
      <c r="F74" s="48"/>
    </row>
    <row r="75" spans="1:6" ht="54.75" customHeight="1">
      <c r="A75" s="107"/>
      <c r="B75" s="92" t="s">
        <v>64</v>
      </c>
      <c r="C75" s="5" t="s">
        <v>108</v>
      </c>
      <c r="D75" s="35">
        <f t="shared" ref="D75:D81" si="2">E75+F75</f>
        <v>327022.90000000002</v>
      </c>
      <c r="E75" s="36">
        <v>215000</v>
      </c>
      <c r="F75" s="37">
        <v>112022.9</v>
      </c>
    </row>
    <row r="76" spans="1:6" ht="82.5" customHeight="1">
      <c r="A76" s="107"/>
      <c r="B76" s="91" t="s">
        <v>103</v>
      </c>
      <c r="C76" s="3" t="s">
        <v>164</v>
      </c>
      <c r="D76" s="57">
        <f t="shared" si="2"/>
        <v>2586648.6</v>
      </c>
      <c r="E76" s="58">
        <v>1805423.7</v>
      </c>
      <c r="F76" s="59">
        <v>781224.9</v>
      </c>
    </row>
    <row r="77" spans="1:6" ht="93.75" customHeight="1">
      <c r="A77" s="107"/>
      <c r="B77" s="92" t="s">
        <v>105</v>
      </c>
      <c r="C77" s="5" t="s">
        <v>166</v>
      </c>
      <c r="D77" s="35">
        <f t="shared" si="2"/>
        <v>1400000</v>
      </c>
      <c r="E77" s="36">
        <v>900000</v>
      </c>
      <c r="F77" s="37">
        <v>500000</v>
      </c>
    </row>
    <row r="78" spans="1:6" ht="95.25" customHeight="1">
      <c r="A78" s="107"/>
      <c r="B78" s="92" t="s">
        <v>109</v>
      </c>
      <c r="C78" s="5" t="s">
        <v>165</v>
      </c>
      <c r="D78" s="35">
        <f t="shared" si="2"/>
        <v>1400000</v>
      </c>
      <c r="E78" s="36">
        <v>900000</v>
      </c>
      <c r="F78" s="37">
        <v>500000</v>
      </c>
    </row>
    <row r="79" spans="1:6" ht="70.5" customHeight="1">
      <c r="A79" s="107"/>
      <c r="B79" s="92" t="s">
        <v>104</v>
      </c>
      <c r="C79" s="5" t="s">
        <v>153</v>
      </c>
      <c r="D79" s="35">
        <f t="shared" si="2"/>
        <v>104456.8</v>
      </c>
      <c r="E79" s="36">
        <v>84456.8</v>
      </c>
      <c r="F79" s="37">
        <v>20000</v>
      </c>
    </row>
    <row r="80" spans="1:6" ht="75.75" customHeight="1" thickBot="1">
      <c r="A80" s="103"/>
      <c r="B80" s="99" t="s">
        <v>110</v>
      </c>
      <c r="C80" s="8" t="s">
        <v>154</v>
      </c>
      <c r="D80" s="40">
        <f t="shared" si="2"/>
        <v>214894.6</v>
      </c>
      <c r="E80" s="54">
        <v>164894.6</v>
      </c>
      <c r="F80" s="55">
        <v>50000</v>
      </c>
    </row>
    <row r="81" spans="1:6" ht="30.75" customHeight="1" thickBot="1">
      <c r="A81" s="43" t="s">
        <v>13</v>
      </c>
      <c r="B81" s="22"/>
      <c r="C81" s="23" t="s">
        <v>14</v>
      </c>
      <c r="D81" s="24">
        <f t="shared" si="2"/>
        <v>9210121.8000000007</v>
      </c>
      <c r="E81" s="25">
        <f>E83+E84+E85+E86+E87+E88+E89+E90</f>
        <v>7791872.4000000004</v>
      </c>
      <c r="F81" s="26">
        <f>F83+F84+F85+F86+F87+F88+F89+F90</f>
        <v>1418249.4000000001</v>
      </c>
    </row>
    <row r="82" spans="1:6" ht="27" customHeight="1">
      <c r="A82" s="102"/>
      <c r="B82" s="44"/>
      <c r="C82" s="29" t="s">
        <v>12</v>
      </c>
      <c r="D82" s="30"/>
      <c r="E82" s="31"/>
      <c r="F82" s="32"/>
    </row>
    <row r="83" spans="1:6" ht="78" customHeight="1">
      <c r="A83" s="107"/>
      <c r="B83" s="91" t="s">
        <v>8</v>
      </c>
      <c r="C83" s="3" t="s">
        <v>136</v>
      </c>
      <c r="D83" s="35">
        <f t="shared" ref="D83:D92" si="3">E83+F83</f>
        <v>34610.6</v>
      </c>
      <c r="E83" s="36">
        <v>24402.7</v>
      </c>
      <c r="F83" s="37">
        <v>10207.9</v>
      </c>
    </row>
    <row r="84" spans="1:6" ht="92.25" customHeight="1">
      <c r="A84" s="107"/>
      <c r="B84" s="91" t="s">
        <v>15</v>
      </c>
      <c r="C84" s="3" t="s">
        <v>137</v>
      </c>
      <c r="D84" s="57">
        <f t="shared" si="3"/>
        <v>2029947.5</v>
      </c>
      <c r="E84" s="58">
        <v>1658544.6</v>
      </c>
      <c r="F84" s="59">
        <v>371402.9</v>
      </c>
    </row>
    <row r="85" spans="1:6" ht="87" customHeight="1">
      <c r="A85" s="107"/>
      <c r="B85" s="92" t="s">
        <v>16</v>
      </c>
      <c r="C85" s="5" t="s">
        <v>138</v>
      </c>
      <c r="D85" s="35">
        <f t="shared" si="3"/>
        <v>137866.29999999999</v>
      </c>
      <c r="E85" s="36">
        <v>110292.9</v>
      </c>
      <c r="F85" s="37">
        <v>27573.4</v>
      </c>
    </row>
    <row r="86" spans="1:6" ht="89.25" customHeight="1">
      <c r="A86" s="107"/>
      <c r="B86" s="91" t="s">
        <v>17</v>
      </c>
      <c r="C86" s="3" t="s">
        <v>139</v>
      </c>
      <c r="D86" s="57">
        <f t="shared" si="3"/>
        <v>900693.7</v>
      </c>
      <c r="E86" s="58">
        <v>720555</v>
      </c>
      <c r="F86" s="59">
        <v>180138.7</v>
      </c>
    </row>
    <row r="87" spans="1:6" ht="90.75" customHeight="1">
      <c r="A87" s="107"/>
      <c r="B87" s="92" t="s">
        <v>23</v>
      </c>
      <c r="C87" s="5" t="s">
        <v>140</v>
      </c>
      <c r="D87" s="35">
        <f t="shared" si="3"/>
        <v>220970.2</v>
      </c>
      <c r="E87" s="36">
        <v>220970.2</v>
      </c>
      <c r="F87" s="37">
        <v>0</v>
      </c>
    </row>
    <row r="88" spans="1:6" ht="96.75" customHeight="1">
      <c r="A88" s="107"/>
      <c r="B88" s="91" t="s">
        <v>25</v>
      </c>
      <c r="C88" s="3" t="s">
        <v>141</v>
      </c>
      <c r="D88" s="57">
        <f t="shared" si="3"/>
        <v>1850925.5</v>
      </c>
      <c r="E88" s="58">
        <v>1577114.6</v>
      </c>
      <c r="F88" s="59">
        <v>273810.90000000002</v>
      </c>
    </row>
    <row r="89" spans="1:6" ht="108.75" customHeight="1">
      <c r="A89" s="107"/>
      <c r="B89" s="92" t="s">
        <v>24</v>
      </c>
      <c r="C89" s="5" t="s">
        <v>142</v>
      </c>
      <c r="D89" s="35">
        <f t="shared" si="3"/>
        <v>639276.4</v>
      </c>
      <c r="E89" s="36">
        <v>587396.4</v>
      </c>
      <c r="F89" s="37">
        <v>51880</v>
      </c>
    </row>
    <row r="90" spans="1:6" ht="112.5" customHeight="1" thickBot="1">
      <c r="A90" s="103"/>
      <c r="B90" s="95" t="s">
        <v>26</v>
      </c>
      <c r="C90" s="8" t="s">
        <v>143</v>
      </c>
      <c r="D90" s="40">
        <f t="shared" si="3"/>
        <v>3395831.6</v>
      </c>
      <c r="E90" s="41">
        <v>2892596</v>
      </c>
      <c r="F90" s="42">
        <v>503235.6</v>
      </c>
    </row>
    <row r="91" spans="1:6" ht="42" customHeight="1" thickBot="1">
      <c r="A91" s="100"/>
      <c r="B91" s="101"/>
      <c r="C91" s="6" t="s">
        <v>168</v>
      </c>
      <c r="D91" s="85">
        <f t="shared" si="3"/>
        <v>3780514.5999999996</v>
      </c>
      <c r="E91" s="86">
        <f>E92</f>
        <v>2965708.4</v>
      </c>
      <c r="F91" s="7">
        <f>F92</f>
        <v>814806.2</v>
      </c>
    </row>
    <row r="92" spans="1:6" ht="30.75" customHeight="1" thickBot="1">
      <c r="A92" s="43" t="s">
        <v>93</v>
      </c>
      <c r="B92" s="22"/>
      <c r="C92" s="23" t="s">
        <v>94</v>
      </c>
      <c r="D92" s="24">
        <f t="shared" si="3"/>
        <v>3780514.5999999996</v>
      </c>
      <c r="E92" s="25">
        <f>E94+E95</f>
        <v>2965708.4</v>
      </c>
      <c r="F92" s="26">
        <f>F94+F95</f>
        <v>814806.2</v>
      </c>
    </row>
    <row r="93" spans="1:6" ht="27" customHeight="1">
      <c r="A93" s="102"/>
      <c r="B93" s="44"/>
      <c r="C93" s="29" t="s">
        <v>12</v>
      </c>
      <c r="D93" s="30"/>
      <c r="E93" s="31"/>
      <c r="F93" s="32"/>
    </row>
    <row r="94" spans="1:6" ht="39.75" customHeight="1">
      <c r="A94" s="107"/>
      <c r="B94" s="34" t="s">
        <v>74</v>
      </c>
      <c r="C94" s="3" t="s">
        <v>95</v>
      </c>
      <c r="D94" s="35">
        <f>E94+F94</f>
        <v>683607.4</v>
      </c>
      <c r="E94" s="36">
        <v>545781.4</v>
      </c>
      <c r="F94" s="37">
        <v>137826</v>
      </c>
    </row>
    <row r="95" spans="1:6" ht="85.5" customHeight="1" thickBot="1">
      <c r="A95" s="103"/>
      <c r="B95" s="39" t="s">
        <v>17</v>
      </c>
      <c r="C95" s="8" t="s">
        <v>167</v>
      </c>
      <c r="D95" s="40">
        <f>E95+F95</f>
        <v>3096907.2</v>
      </c>
      <c r="E95" s="41">
        <v>2419927</v>
      </c>
      <c r="F95" s="42">
        <v>676980.2</v>
      </c>
    </row>
    <row r="96" spans="1:6" ht="44.25" customHeight="1" thickBot="1">
      <c r="A96" s="100"/>
      <c r="B96" s="101"/>
      <c r="C96" s="6" t="s">
        <v>169</v>
      </c>
      <c r="D96" s="85">
        <f>E96+F96</f>
        <v>18732324.799999997</v>
      </c>
      <c r="E96" s="86">
        <f>E97</f>
        <v>14379012.399999999</v>
      </c>
      <c r="F96" s="7">
        <f>F97</f>
        <v>4353312.4000000004</v>
      </c>
    </row>
    <row r="97" spans="1:6" ht="30.75" customHeight="1" thickBot="1">
      <c r="A97" s="43" t="s">
        <v>62</v>
      </c>
      <c r="B97" s="22"/>
      <c r="C97" s="23" t="s">
        <v>63</v>
      </c>
      <c r="D97" s="24">
        <f>E97+F97</f>
        <v>18732324.799999997</v>
      </c>
      <c r="E97" s="25">
        <f>SUM(E99:E113)</f>
        <v>14379012.399999999</v>
      </c>
      <c r="F97" s="26">
        <f>SUM(F99:F113)</f>
        <v>4353312.4000000004</v>
      </c>
    </row>
    <row r="98" spans="1:6" ht="27" customHeight="1">
      <c r="A98" s="107"/>
      <c r="B98" s="44"/>
      <c r="C98" s="45" t="s">
        <v>12</v>
      </c>
      <c r="D98" s="46"/>
      <c r="E98" s="47"/>
      <c r="F98" s="48"/>
    </row>
    <row r="99" spans="1:6" ht="69" customHeight="1">
      <c r="A99" s="107"/>
      <c r="B99" s="91" t="s">
        <v>64</v>
      </c>
      <c r="C99" s="3" t="s">
        <v>144</v>
      </c>
      <c r="D99" s="57">
        <f t="shared" ref="D99:D115" si="4">E99+F99</f>
        <v>1750</v>
      </c>
      <c r="E99" s="58">
        <v>1400</v>
      </c>
      <c r="F99" s="59">
        <v>350</v>
      </c>
    </row>
    <row r="100" spans="1:6" ht="63" customHeight="1">
      <c r="A100" s="107"/>
      <c r="B100" s="92" t="s">
        <v>65</v>
      </c>
      <c r="C100" s="5" t="s">
        <v>145</v>
      </c>
      <c r="D100" s="35">
        <f t="shared" si="4"/>
        <v>1098897.0999999999</v>
      </c>
      <c r="E100" s="36">
        <v>864151.2</v>
      </c>
      <c r="F100" s="37">
        <v>234745.9</v>
      </c>
    </row>
    <row r="101" spans="1:6" ht="70.5" customHeight="1">
      <c r="A101" s="107"/>
      <c r="B101" s="91" t="s">
        <v>77</v>
      </c>
      <c r="C101" s="3" t="s">
        <v>146</v>
      </c>
      <c r="D101" s="57">
        <f t="shared" si="4"/>
        <v>3906029.2</v>
      </c>
      <c r="E101" s="58">
        <v>3250640.9</v>
      </c>
      <c r="F101" s="59">
        <v>655388.30000000005</v>
      </c>
    </row>
    <row r="102" spans="1:6" ht="64.5" customHeight="1">
      <c r="A102" s="107"/>
      <c r="B102" s="92" t="s">
        <v>66</v>
      </c>
      <c r="C102" s="5" t="s">
        <v>67</v>
      </c>
      <c r="D102" s="35">
        <f t="shared" si="4"/>
        <v>1020442.2999999999</v>
      </c>
      <c r="E102" s="36">
        <v>699791.2</v>
      </c>
      <c r="F102" s="37">
        <v>320651.09999999998</v>
      </c>
    </row>
    <row r="103" spans="1:6" ht="66" customHeight="1">
      <c r="A103" s="107"/>
      <c r="B103" s="91" t="s">
        <v>78</v>
      </c>
      <c r="C103" s="3" t="s">
        <v>147</v>
      </c>
      <c r="D103" s="57">
        <f t="shared" si="4"/>
        <v>2940558</v>
      </c>
      <c r="E103" s="58">
        <v>2347424.9</v>
      </c>
      <c r="F103" s="59">
        <v>593133.1</v>
      </c>
    </row>
    <row r="104" spans="1:6" ht="63.75" customHeight="1">
      <c r="A104" s="107"/>
      <c r="B104" s="92" t="s">
        <v>68</v>
      </c>
      <c r="C104" s="5" t="s">
        <v>69</v>
      </c>
      <c r="D104" s="35">
        <f t="shared" si="4"/>
        <v>44400</v>
      </c>
      <c r="E104" s="36">
        <v>37000</v>
      </c>
      <c r="F104" s="37">
        <v>7400</v>
      </c>
    </row>
    <row r="105" spans="1:6" ht="63" customHeight="1">
      <c r="A105" s="107"/>
      <c r="B105" s="91" t="s">
        <v>79</v>
      </c>
      <c r="C105" s="3" t="s">
        <v>80</v>
      </c>
      <c r="D105" s="57">
        <f t="shared" si="4"/>
        <v>960000</v>
      </c>
      <c r="E105" s="58">
        <v>800000</v>
      </c>
      <c r="F105" s="59">
        <v>160000</v>
      </c>
    </row>
    <row r="106" spans="1:6" ht="52.5" customHeight="1">
      <c r="A106" s="107"/>
      <c r="B106" s="92" t="s">
        <v>71</v>
      </c>
      <c r="C106" s="5" t="s">
        <v>70</v>
      </c>
      <c r="D106" s="35">
        <f t="shared" si="4"/>
        <v>721500</v>
      </c>
      <c r="E106" s="36">
        <v>481000</v>
      </c>
      <c r="F106" s="37">
        <v>240500</v>
      </c>
    </row>
    <row r="107" spans="1:6" ht="50.25" customHeight="1">
      <c r="A107" s="107"/>
      <c r="B107" s="91" t="s">
        <v>81</v>
      </c>
      <c r="C107" s="3" t="s">
        <v>82</v>
      </c>
      <c r="D107" s="57">
        <f t="shared" si="4"/>
        <v>1842562.9</v>
      </c>
      <c r="E107" s="58">
        <v>1385426.5</v>
      </c>
      <c r="F107" s="59">
        <v>457136.4</v>
      </c>
    </row>
    <row r="108" spans="1:6" ht="75.75" customHeight="1">
      <c r="A108" s="107"/>
      <c r="B108" s="92" t="s">
        <v>73</v>
      </c>
      <c r="C108" s="5" t="s">
        <v>72</v>
      </c>
      <c r="D108" s="35">
        <f t="shared" si="4"/>
        <v>253138.5</v>
      </c>
      <c r="E108" s="36">
        <v>168759</v>
      </c>
      <c r="F108" s="37">
        <v>84379.5</v>
      </c>
    </row>
    <row r="109" spans="1:6" ht="56.25" customHeight="1">
      <c r="A109" s="107"/>
      <c r="B109" s="91" t="s">
        <v>84</v>
      </c>
      <c r="C109" s="3" t="s">
        <v>83</v>
      </c>
      <c r="D109" s="57">
        <f t="shared" si="4"/>
        <v>1053840.7</v>
      </c>
      <c r="E109" s="58">
        <v>878200.6</v>
      </c>
      <c r="F109" s="59">
        <v>175640.1</v>
      </c>
    </row>
    <row r="110" spans="1:6" ht="52.5" customHeight="1">
      <c r="A110" s="107"/>
      <c r="B110" s="92" t="s">
        <v>74</v>
      </c>
      <c r="C110" s="5" t="s">
        <v>70</v>
      </c>
      <c r="D110" s="35">
        <f t="shared" si="4"/>
        <v>856403.5</v>
      </c>
      <c r="E110" s="36">
        <v>721500</v>
      </c>
      <c r="F110" s="37">
        <v>134903.5</v>
      </c>
    </row>
    <row r="111" spans="1:6" ht="56.25" customHeight="1">
      <c r="A111" s="107"/>
      <c r="B111" s="91" t="s">
        <v>88</v>
      </c>
      <c r="C111" s="3" t="s">
        <v>87</v>
      </c>
      <c r="D111" s="57">
        <f t="shared" si="4"/>
        <v>1850205.8</v>
      </c>
      <c r="E111" s="58">
        <v>1180000</v>
      </c>
      <c r="F111" s="59">
        <v>670205.80000000005</v>
      </c>
    </row>
    <row r="112" spans="1:6" ht="54.75" customHeight="1">
      <c r="A112" s="107"/>
      <c r="B112" s="91" t="s">
        <v>76</v>
      </c>
      <c r="C112" s="3" t="s">
        <v>75</v>
      </c>
      <c r="D112" s="57">
        <f t="shared" si="4"/>
        <v>444414.5</v>
      </c>
      <c r="E112" s="58">
        <v>323566.2</v>
      </c>
      <c r="F112" s="59">
        <v>120848.3</v>
      </c>
    </row>
    <row r="113" spans="1:6" ht="57" customHeight="1" thickBot="1">
      <c r="A113" s="103"/>
      <c r="B113" s="95" t="s">
        <v>85</v>
      </c>
      <c r="C113" s="8" t="s">
        <v>86</v>
      </c>
      <c r="D113" s="40">
        <f t="shared" si="4"/>
        <v>1738182.2999999998</v>
      </c>
      <c r="E113" s="54">
        <v>1240151.8999999999</v>
      </c>
      <c r="F113" s="55">
        <v>498030.4</v>
      </c>
    </row>
    <row r="114" spans="1:6" ht="53.25" customHeight="1" thickBot="1">
      <c r="A114" s="100"/>
      <c r="B114" s="101"/>
      <c r="C114" s="6" t="s">
        <v>128</v>
      </c>
      <c r="D114" s="85">
        <f t="shared" si="4"/>
        <v>42836516</v>
      </c>
      <c r="E114" s="86">
        <f>E115</f>
        <v>42836516</v>
      </c>
      <c r="F114" s="7">
        <f>F115</f>
        <v>0</v>
      </c>
    </row>
    <row r="115" spans="1:6" ht="30.75" customHeight="1" thickBot="1">
      <c r="A115" s="43" t="s">
        <v>129</v>
      </c>
      <c r="B115" s="22"/>
      <c r="C115" s="23" t="s">
        <v>130</v>
      </c>
      <c r="D115" s="24">
        <f t="shared" si="4"/>
        <v>42836516</v>
      </c>
      <c r="E115" s="25">
        <f>E117</f>
        <v>42836516</v>
      </c>
      <c r="F115" s="26">
        <f>F117</f>
        <v>0</v>
      </c>
    </row>
    <row r="116" spans="1:6" ht="27" customHeight="1">
      <c r="A116" s="102"/>
      <c r="B116" s="94"/>
      <c r="C116" s="29" t="s">
        <v>12</v>
      </c>
      <c r="D116" s="30"/>
      <c r="E116" s="31"/>
      <c r="F116" s="32"/>
    </row>
    <row r="117" spans="1:6" ht="69.75" customHeight="1" thickBot="1">
      <c r="A117" s="103"/>
      <c r="B117" s="91" t="s">
        <v>110</v>
      </c>
      <c r="C117" s="3" t="s">
        <v>155</v>
      </c>
      <c r="D117" s="35">
        <f>E117+F117</f>
        <v>42836516</v>
      </c>
      <c r="E117" s="36">
        <v>42836516</v>
      </c>
      <c r="F117" s="37">
        <v>0</v>
      </c>
    </row>
    <row r="118" spans="1:6" ht="40.5" customHeight="1" thickBot="1">
      <c r="A118" s="100"/>
      <c r="B118" s="101"/>
      <c r="C118" s="6" t="s">
        <v>118</v>
      </c>
      <c r="D118" s="85">
        <f>E118+F118</f>
        <v>1843300</v>
      </c>
      <c r="E118" s="86">
        <f>E119</f>
        <v>1519800</v>
      </c>
      <c r="F118" s="7">
        <f>F119</f>
        <v>323500</v>
      </c>
    </row>
    <row r="119" spans="1:6" ht="30.75" customHeight="1" thickBot="1">
      <c r="A119" s="43" t="s">
        <v>127</v>
      </c>
      <c r="B119" s="22"/>
      <c r="C119" s="23" t="s">
        <v>115</v>
      </c>
      <c r="D119" s="24">
        <f>E119+F119</f>
        <v>1843300</v>
      </c>
      <c r="E119" s="25">
        <f>E121+E122+E123</f>
        <v>1519800</v>
      </c>
      <c r="F119" s="25">
        <f>F121+F122+F123</f>
        <v>323500</v>
      </c>
    </row>
    <row r="120" spans="1:6" ht="33" customHeight="1">
      <c r="A120" s="102"/>
      <c r="B120" s="94"/>
      <c r="C120" s="29" t="s">
        <v>12</v>
      </c>
      <c r="D120" s="30"/>
      <c r="E120" s="31"/>
      <c r="F120" s="32"/>
    </row>
    <row r="121" spans="1:6" ht="57" customHeight="1">
      <c r="A121" s="107"/>
      <c r="B121" s="91" t="s">
        <v>8</v>
      </c>
      <c r="C121" s="3" t="s">
        <v>116</v>
      </c>
      <c r="D121" s="57">
        <f>E121+F121</f>
        <v>546841.1</v>
      </c>
      <c r="E121" s="58">
        <v>439417.59999999998</v>
      </c>
      <c r="F121" s="59">
        <v>107423.5</v>
      </c>
    </row>
    <row r="122" spans="1:6" ht="66.75" customHeight="1">
      <c r="A122" s="107"/>
      <c r="B122" s="91" t="s">
        <v>15</v>
      </c>
      <c r="C122" s="3" t="s">
        <v>149</v>
      </c>
      <c r="D122" s="57">
        <f>E122+F122</f>
        <v>786117.6</v>
      </c>
      <c r="E122" s="58">
        <v>655098</v>
      </c>
      <c r="F122" s="59">
        <v>131019.6</v>
      </c>
    </row>
    <row r="123" spans="1:6" ht="77.25" customHeight="1" thickBot="1">
      <c r="A123" s="103"/>
      <c r="B123" s="92" t="s">
        <v>17</v>
      </c>
      <c r="C123" s="5" t="s">
        <v>148</v>
      </c>
      <c r="D123" s="35">
        <f>E123+F123</f>
        <v>510341.30000000005</v>
      </c>
      <c r="E123" s="36">
        <v>425284.4</v>
      </c>
      <c r="F123" s="37">
        <v>85056.9</v>
      </c>
    </row>
    <row r="124" spans="1:6" ht="49.5" customHeight="1" thickBot="1">
      <c r="A124" s="100"/>
      <c r="B124" s="101"/>
      <c r="C124" s="6" t="s">
        <v>117</v>
      </c>
      <c r="D124" s="85">
        <f>E124+F124</f>
        <v>45700</v>
      </c>
      <c r="E124" s="86">
        <f>E125</f>
        <v>37500</v>
      </c>
      <c r="F124" s="7">
        <f>F125</f>
        <v>8200</v>
      </c>
    </row>
    <row r="125" spans="1:6" ht="38.25" customHeight="1" thickBot="1">
      <c r="A125" s="43" t="s">
        <v>113</v>
      </c>
      <c r="B125" s="22"/>
      <c r="C125" s="23" t="s">
        <v>114</v>
      </c>
      <c r="D125" s="24">
        <f>E125+F125</f>
        <v>45700</v>
      </c>
      <c r="E125" s="25">
        <f>E127+E128</f>
        <v>37500</v>
      </c>
      <c r="F125" s="26">
        <f>F127+F128</f>
        <v>8200</v>
      </c>
    </row>
    <row r="126" spans="1:6" ht="27" customHeight="1">
      <c r="A126" s="27"/>
      <c r="B126" s="94"/>
      <c r="C126" s="29" t="s">
        <v>12</v>
      </c>
      <c r="D126" s="30"/>
      <c r="E126" s="31"/>
      <c r="F126" s="32"/>
    </row>
    <row r="127" spans="1:6" ht="55.5" customHeight="1">
      <c r="A127" s="33"/>
      <c r="B127" s="91" t="s">
        <v>8</v>
      </c>
      <c r="C127" s="3" t="s">
        <v>156</v>
      </c>
      <c r="D127" s="35">
        <f>E127+F127</f>
        <v>16900</v>
      </c>
      <c r="E127" s="36">
        <v>13500</v>
      </c>
      <c r="F127" s="37">
        <v>3400</v>
      </c>
    </row>
    <row r="128" spans="1:6" ht="78" customHeight="1" thickBot="1">
      <c r="A128" s="38"/>
      <c r="B128" s="95" t="s">
        <v>105</v>
      </c>
      <c r="C128" s="75" t="s">
        <v>150</v>
      </c>
      <c r="D128" s="40">
        <f>E128+F128</f>
        <v>28800</v>
      </c>
      <c r="E128" s="41">
        <v>24000</v>
      </c>
      <c r="F128" s="42">
        <v>4800</v>
      </c>
    </row>
  </sheetData>
  <mergeCells count="36">
    <mergeCell ref="A15:A17"/>
    <mergeCell ref="A124:B124"/>
    <mergeCell ref="A118:B118"/>
    <mergeCell ref="A114:B114"/>
    <mergeCell ref="A96:B96"/>
    <mergeCell ref="A91:B91"/>
    <mergeCell ref="A120:A123"/>
    <mergeCell ref="A61:B61"/>
    <mergeCell ref="A51:B51"/>
    <mergeCell ref="E1:F1"/>
    <mergeCell ref="E2:F2"/>
    <mergeCell ref="A4:F4"/>
    <mergeCell ref="E5:F5"/>
    <mergeCell ref="A38:A40"/>
    <mergeCell ref="A6:B6"/>
    <mergeCell ref="D6:D7"/>
    <mergeCell ref="C6:C7"/>
    <mergeCell ref="E6:F6"/>
    <mergeCell ref="A36:B36"/>
    <mergeCell ref="A18:B18"/>
    <mergeCell ref="A9:B9"/>
    <mergeCell ref="A11:A13"/>
    <mergeCell ref="A41:B41"/>
    <mergeCell ref="A116:A117"/>
    <mergeCell ref="A25:A31"/>
    <mergeCell ref="A20:A23"/>
    <mergeCell ref="A33:A35"/>
    <mergeCell ref="A57:A60"/>
    <mergeCell ref="A48:A50"/>
    <mergeCell ref="A82:A90"/>
    <mergeCell ref="A63:A72"/>
    <mergeCell ref="A74:A80"/>
    <mergeCell ref="A93:A95"/>
    <mergeCell ref="A98:A113"/>
    <mergeCell ref="A53:A55"/>
    <mergeCell ref="A43:A46"/>
  </mergeCells>
  <pageMargins left="0" right="0" top="0" bottom="0" header="0" footer="0"/>
  <pageSetup paperSize="9" scale="69" orientation="portrait" useFirstPageNumber="1" horizontalDpi="4294967294" verticalDpi="4294967294" r:id="rId1"/>
  <headerFooter>
    <oddHeader>&amp;L&amp;D &amp;T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Հավելված N 1, աղ N 4</vt:lpstr>
      <vt:lpstr>'Հավելված N 1, աղ N 4'!Print_Area</vt:lpstr>
      <vt:lpstr>'Հավելված N 1, աղ N 4'!Print_Titles</vt:lpstr>
    </vt:vector>
  </TitlesOfParts>
  <Company>MFE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Anahit Badalyan</cp:lastModifiedBy>
  <cp:lastPrinted>2018-09-25T10:49:35Z</cp:lastPrinted>
  <dcterms:created xsi:type="dcterms:W3CDTF">2007-03-02T10:56:04Z</dcterms:created>
  <dcterms:modified xsi:type="dcterms:W3CDTF">2018-09-26T07:21:33Z</dcterms:modified>
</cp:coreProperties>
</file>